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630" windowHeight="8145" tabRatio="592"/>
  </bookViews>
  <sheets>
    <sheet name="Таблица  " sheetId="16" r:id="rId1"/>
  </sheets>
  <definedNames>
    <definedName name="_xlnm.Print_Titles" localSheetId="0">'Таблица  '!$7:$10</definedName>
    <definedName name="_xlnm.Print_Area" localSheetId="0">'Таблица  '!$A$1:$J$298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8" i="16"/>
  <c r="F27" s="1"/>
  <c r="J298"/>
  <c r="J297"/>
  <c r="J296"/>
  <c r="J295"/>
  <c r="J294"/>
  <c r="I293"/>
  <c r="H293"/>
  <c r="G293"/>
  <c r="F293"/>
  <c r="E293"/>
  <c r="D293"/>
  <c r="J292"/>
  <c r="J291"/>
  <c r="I290"/>
  <c r="H290"/>
  <c r="G290"/>
  <c r="F290"/>
  <c r="E290"/>
  <c r="D290"/>
  <c r="J289"/>
  <c r="J288"/>
  <c r="I287"/>
  <c r="I286" s="1"/>
  <c r="I285" s="1"/>
  <c r="H287"/>
  <c r="G287"/>
  <c r="F287"/>
  <c r="E287"/>
  <c r="E286" s="1"/>
  <c r="E285" s="1"/>
  <c r="D287"/>
  <c r="F47"/>
  <c r="F30" s="1"/>
  <c r="F66"/>
  <c r="E129"/>
  <c r="F129"/>
  <c r="G129"/>
  <c r="H129"/>
  <c r="I129"/>
  <c r="E266"/>
  <c r="J266" s="1"/>
  <c r="E232"/>
  <c r="E17" s="1"/>
  <c r="J17" s="1"/>
  <c r="E123"/>
  <c r="J123" s="1"/>
  <c r="E93"/>
  <c r="J93" s="1"/>
  <c r="E78"/>
  <c r="E231"/>
  <c r="E85"/>
  <c r="E84" s="1"/>
  <c r="F237"/>
  <c r="G237"/>
  <c r="H237"/>
  <c r="I237"/>
  <c r="D237"/>
  <c r="J284"/>
  <c r="J283"/>
  <c r="J282"/>
  <c r="J281"/>
  <c r="J280"/>
  <c r="I279"/>
  <c r="H279"/>
  <c r="G279"/>
  <c r="F279"/>
  <c r="E279"/>
  <c r="D279"/>
  <c r="J278"/>
  <c r="J277"/>
  <c r="I276"/>
  <c r="H276"/>
  <c r="G276"/>
  <c r="F276"/>
  <c r="E276"/>
  <c r="D276"/>
  <c r="J275"/>
  <c r="J274"/>
  <c r="I273"/>
  <c r="H273"/>
  <c r="H272" s="1"/>
  <c r="H271" s="1"/>
  <c r="G273"/>
  <c r="G272" s="1"/>
  <c r="G271" s="1"/>
  <c r="F273"/>
  <c r="F272" s="1"/>
  <c r="E273"/>
  <c r="D273"/>
  <c r="D272" s="1"/>
  <c r="D271" s="1"/>
  <c r="E272"/>
  <c r="E271" s="1"/>
  <c r="E42"/>
  <c r="F42"/>
  <c r="G42"/>
  <c r="H42"/>
  <c r="I42"/>
  <c r="D43"/>
  <c r="D42"/>
  <c r="J270"/>
  <c r="J269"/>
  <c r="J268"/>
  <c r="J267"/>
  <c r="I265"/>
  <c r="H265"/>
  <c r="G265"/>
  <c r="F265"/>
  <c r="D265"/>
  <c r="J264"/>
  <c r="J263"/>
  <c r="I262"/>
  <c r="H262"/>
  <c r="G262"/>
  <c r="F262"/>
  <c r="E262"/>
  <c r="D262"/>
  <c r="J261"/>
  <c r="J260"/>
  <c r="I259"/>
  <c r="H259"/>
  <c r="G259"/>
  <c r="F259"/>
  <c r="E259"/>
  <c r="D259"/>
  <c r="J256"/>
  <c r="J255"/>
  <c r="J254"/>
  <c r="J253"/>
  <c r="J252"/>
  <c r="I251"/>
  <c r="I236" s="1"/>
  <c r="H251"/>
  <c r="G251"/>
  <c r="G236" s="1"/>
  <c r="F251"/>
  <c r="F236" s="1"/>
  <c r="E251"/>
  <c r="D251"/>
  <c r="J250"/>
  <c r="J249"/>
  <c r="I248"/>
  <c r="H248"/>
  <c r="G248"/>
  <c r="F248"/>
  <c r="E248"/>
  <c r="D248"/>
  <c r="J247"/>
  <c r="J246"/>
  <c r="I245"/>
  <c r="H245"/>
  <c r="G245"/>
  <c r="G244" s="1"/>
  <c r="G243" s="1"/>
  <c r="F245"/>
  <c r="F244" s="1"/>
  <c r="F243" s="1"/>
  <c r="E245"/>
  <c r="D245"/>
  <c r="D230" s="1"/>
  <c r="J242"/>
  <c r="D241"/>
  <c r="J241" s="1"/>
  <c r="J240"/>
  <c r="J239"/>
  <c r="I238"/>
  <c r="H238"/>
  <c r="H27" s="1"/>
  <c r="G238"/>
  <c r="G27" s="1"/>
  <c r="E238"/>
  <c r="E27" s="1"/>
  <c r="D238"/>
  <c r="H236"/>
  <c r="D236"/>
  <c r="I235"/>
  <c r="I20" s="1"/>
  <c r="H235"/>
  <c r="G235"/>
  <c r="F235"/>
  <c r="E235"/>
  <c r="D235"/>
  <c r="I234"/>
  <c r="H234"/>
  <c r="G234"/>
  <c r="F234"/>
  <c r="E234"/>
  <c r="D234"/>
  <c r="D233"/>
  <c r="D232"/>
  <c r="D231"/>
  <c r="J231" s="1"/>
  <c r="I230"/>
  <c r="H230"/>
  <c r="E230"/>
  <c r="J227"/>
  <c r="J226"/>
  <c r="J225"/>
  <c r="J224"/>
  <c r="J223"/>
  <c r="J222"/>
  <c r="J221"/>
  <c r="J220"/>
  <c r="I219"/>
  <c r="I215" s="1"/>
  <c r="I214" s="1"/>
  <c r="H219"/>
  <c r="G219"/>
  <c r="F219"/>
  <c r="E219"/>
  <c r="E215" s="1"/>
  <c r="E214" s="1"/>
  <c r="D219"/>
  <c r="D215" s="1"/>
  <c r="J218"/>
  <c r="J217"/>
  <c r="J216"/>
  <c r="H215"/>
  <c r="H214" s="1"/>
  <c r="G215"/>
  <c r="G214" s="1"/>
  <c r="F215"/>
  <c r="F214" s="1"/>
  <c r="J213"/>
  <c r="J212"/>
  <c r="J211"/>
  <c r="J210"/>
  <c r="J209"/>
  <c r="J208"/>
  <c r="J207"/>
  <c r="J206"/>
  <c r="I205"/>
  <c r="I201" s="1"/>
  <c r="I200" s="1"/>
  <c r="H205"/>
  <c r="G205"/>
  <c r="F205"/>
  <c r="F201" s="1"/>
  <c r="F200" s="1"/>
  <c r="E205"/>
  <c r="E201" s="1"/>
  <c r="E200" s="1"/>
  <c r="D205"/>
  <c r="J204"/>
  <c r="J203"/>
  <c r="J202"/>
  <c r="H201"/>
  <c r="H200" s="1"/>
  <c r="G201"/>
  <c r="G200" s="1"/>
  <c r="D201"/>
  <c r="J199"/>
  <c r="J198"/>
  <c r="J197"/>
  <c r="J196"/>
  <c r="J195"/>
  <c r="J194"/>
  <c r="J193"/>
  <c r="I192"/>
  <c r="I190" s="1"/>
  <c r="I186" s="1"/>
  <c r="I185" s="1"/>
  <c r="H192"/>
  <c r="H190" s="1"/>
  <c r="H186" s="1"/>
  <c r="H185" s="1"/>
  <c r="G192"/>
  <c r="F192"/>
  <c r="F20" s="1"/>
  <c r="E192"/>
  <c r="E190" s="1"/>
  <c r="E186" s="1"/>
  <c r="E185" s="1"/>
  <c r="D192"/>
  <c r="D20" s="1"/>
  <c r="J191"/>
  <c r="G190"/>
  <c r="G186" s="1"/>
  <c r="G185" s="1"/>
  <c r="J189"/>
  <c r="J188"/>
  <c r="J187"/>
  <c r="J184"/>
  <c r="J183"/>
  <c r="J182"/>
  <c r="J181"/>
  <c r="J180"/>
  <c r="I179"/>
  <c r="H179"/>
  <c r="G179"/>
  <c r="F179"/>
  <c r="E179"/>
  <c r="D179"/>
  <c r="J178"/>
  <c r="J177"/>
  <c r="J176"/>
  <c r="I175"/>
  <c r="H175"/>
  <c r="G175"/>
  <c r="F175"/>
  <c r="E175"/>
  <c r="D175"/>
  <c r="J174"/>
  <c r="J173"/>
  <c r="J172"/>
  <c r="I171"/>
  <c r="H171"/>
  <c r="G171"/>
  <c r="F171"/>
  <c r="E171"/>
  <c r="D171"/>
  <c r="I168"/>
  <c r="J168" s="1"/>
  <c r="J167"/>
  <c r="J166"/>
  <c r="J165"/>
  <c r="J164"/>
  <c r="I163"/>
  <c r="H163"/>
  <c r="G163"/>
  <c r="F163"/>
  <c r="E163"/>
  <c r="D163"/>
  <c r="J162"/>
  <c r="J161"/>
  <c r="J160"/>
  <c r="I159"/>
  <c r="H159"/>
  <c r="G159"/>
  <c r="F159"/>
  <c r="E159"/>
  <c r="D159"/>
  <c r="J158"/>
  <c r="J157"/>
  <c r="I156"/>
  <c r="H156"/>
  <c r="G156"/>
  <c r="F156"/>
  <c r="E156"/>
  <c r="D156"/>
  <c r="D155" s="1"/>
  <c r="I153"/>
  <c r="J153" s="1"/>
  <c r="J152"/>
  <c r="J151"/>
  <c r="J150"/>
  <c r="J149"/>
  <c r="I148"/>
  <c r="H148"/>
  <c r="G148"/>
  <c r="F148"/>
  <c r="E148"/>
  <c r="D148"/>
  <c r="J147"/>
  <c r="J146"/>
  <c r="J145"/>
  <c r="I144"/>
  <c r="H144"/>
  <c r="G144"/>
  <c r="F144"/>
  <c r="E144"/>
  <c r="D144"/>
  <c r="J143"/>
  <c r="J142"/>
  <c r="I141"/>
  <c r="H141"/>
  <c r="G141"/>
  <c r="F141"/>
  <c r="E141"/>
  <c r="D141"/>
  <c r="J138"/>
  <c r="J137"/>
  <c r="J136"/>
  <c r="J135"/>
  <c r="J134"/>
  <c r="I133"/>
  <c r="H133"/>
  <c r="G133"/>
  <c r="F133"/>
  <c r="E133"/>
  <c r="D133"/>
  <c r="J132"/>
  <c r="J131"/>
  <c r="J130"/>
  <c r="D129"/>
  <c r="J128"/>
  <c r="J127"/>
  <c r="I126"/>
  <c r="H126"/>
  <c r="G126"/>
  <c r="G125" s="1"/>
  <c r="G124" s="1"/>
  <c r="F126"/>
  <c r="E126"/>
  <c r="E125" s="1"/>
  <c r="E124" s="1"/>
  <c r="D126"/>
  <c r="J121"/>
  <c r="J120"/>
  <c r="J119"/>
  <c r="I118"/>
  <c r="H118"/>
  <c r="G118"/>
  <c r="F118"/>
  <c r="E118"/>
  <c r="D118"/>
  <c r="J117"/>
  <c r="J116"/>
  <c r="J115"/>
  <c r="I114"/>
  <c r="H114"/>
  <c r="G114"/>
  <c r="F114"/>
  <c r="E114"/>
  <c r="D114"/>
  <c r="J113"/>
  <c r="J112"/>
  <c r="I111"/>
  <c r="H111"/>
  <c r="G111"/>
  <c r="F111"/>
  <c r="E111"/>
  <c r="D111"/>
  <c r="J108"/>
  <c r="J107"/>
  <c r="J106"/>
  <c r="J105"/>
  <c r="J104"/>
  <c r="I103"/>
  <c r="H103"/>
  <c r="G103"/>
  <c r="F103"/>
  <c r="E103"/>
  <c r="D103"/>
  <c r="J102"/>
  <c r="J101"/>
  <c r="J100"/>
  <c r="I99"/>
  <c r="H99"/>
  <c r="G99"/>
  <c r="F99"/>
  <c r="E99"/>
  <c r="D99"/>
  <c r="J98"/>
  <c r="J97"/>
  <c r="I96"/>
  <c r="H96"/>
  <c r="G96"/>
  <c r="G95" s="1"/>
  <c r="G94" s="1"/>
  <c r="F96"/>
  <c r="E96"/>
  <c r="D96"/>
  <c r="J92"/>
  <c r="J91"/>
  <c r="J90"/>
  <c r="J89"/>
  <c r="I88"/>
  <c r="H88"/>
  <c r="G88"/>
  <c r="F88"/>
  <c r="E88"/>
  <c r="D88"/>
  <c r="J87"/>
  <c r="J86"/>
  <c r="I84"/>
  <c r="H84"/>
  <c r="G84"/>
  <c r="F84"/>
  <c r="D84"/>
  <c r="J83"/>
  <c r="J82"/>
  <c r="I81"/>
  <c r="H81"/>
  <c r="G81"/>
  <c r="F81"/>
  <c r="E81"/>
  <c r="D81"/>
  <c r="J77"/>
  <c r="J76"/>
  <c r="J75"/>
  <c r="J74"/>
  <c r="I73"/>
  <c r="H73"/>
  <c r="G73"/>
  <c r="F73"/>
  <c r="E73"/>
  <c r="D73"/>
  <c r="J72"/>
  <c r="J71"/>
  <c r="J70"/>
  <c r="I69"/>
  <c r="H69"/>
  <c r="G69"/>
  <c r="F69"/>
  <c r="E69"/>
  <c r="D69"/>
  <c r="J68"/>
  <c r="J67"/>
  <c r="I66"/>
  <c r="H66"/>
  <c r="G66"/>
  <c r="E66"/>
  <c r="D66"/>
  <c r="D65" s="1"/>
  <c r="J63"/>
  <c r="J62"/>
  <c r="J61"/>
  <c r="J60"/>
  <c r="J59"/>
  <c r="I58"/>
  <c r="H58"/>
  <c r="G58"/>
  <c r="F58"/>
  <c r="E58"/>
  <c r="D58"/>
  <c r="J57"/>
  <c r="J56"/>
  <c r="J55"/>
  <c r="I54"/>
  <c r="H54"/>
  <c r="G54"/>
  <c r="F54"/>
  <c r="E54"/>
  <c r="D54"/>
  <c r="D50" s="1"/>
  <c r="D49" s="1"/>
  <c r="J53"/>
  <c r="J52"/>
  <c r="J51"/>
  <c r="I47"/>
  <c r="I30" s="1"/>
  <c r="H47"/>
  <c r="H30" s="1"/>
  <c r="G47"/>
  <c r="D47"/>
  <c r="J46"/>
  <c r="J45"/>
  <c r="I44"/>
  <c r="I26" s="1"/>
  <c r="H44"/>
  <c r="G44"/>
  <c r="G26" s="1"/>
  <c r="F44"/>
  <c r="E44"/>
  <c r="E26" s="1"/>
  <c r="D44"/>
  <c r="I43"/>
  <c r="I25" s="1"/>
  <c r="H43"/>
  <c r="G43"/>
  <c r="G25" s="1"/>
  <c r="F43"/>
  <c r="F25" s="1"/>
  <c r="E43"/>
  <c r="E25" s="1"/>
  <c r="I40"/>
  <c r="H40"/>
  <c r="G40"/>
  <c r="F40"/>
  <c r="E40"/>
  <c r="D40"/>
  <c r="I39"/>
  <c r="H39"/>
  <c r="H21" s="1"/>
  <c r="G39"/>
  <c r="F39"/>
  <c r="E39"/>
  <c r="D39"/>
  <c r="D21" s="1"/>
  <c r="I38"/>
  <c r="I37" s="1"/>
  <c r="H38"/>
  <c r="G38"/>
  <c r="F38"/>
  <c r="D38"/>
  <c r="I36"/>
  <c r="I14" s="1"/>
  <c r="H36"/>
  <c r="G36"/>
  <c r="G14" s="1"/>
  <c r="F36"/>
  <c r="E36"/>
  <c r="E14" s="1"/>
  <c r="D36"/>
  <c r="I35"/>
  <c r="I16" s="1"/>
  <c r="H35"/>
  <c r="G35"/>
  <c r="F35"/>
  <c r="E35"/>
  <c r="E16" s="1"/>
  <c r="D35"/>
  <c r="I34"/>
  <c r="I15" s="1"/>
  <c r="H34"/>
  <c r="G34"/>
  <c r="G15" s="1"/>
  <c r="F34"/>
  <c r="F15" s="1"/>
  <c r="E34"/>
  <c r="E15" s="1"/>
  <c r="D34"/>
  <c r="D33" s="1"/>
  <c r="G30"/>
  <c r="I27"/>
  <c r="D27"/>
  <c r="H26"/>
  <c r="F26"/>
  <c r="D26"/>
  <c r="H25"/>
  <c r="D25"/>
  <c r="I22"/>
  <c r="H22"/>
  <c r="G22"/>
  <c r="F22"/>
  <c r="E22"/>
  <c r="D22"/>
  <c r="I21"/>
  <c r="G21"/>
  <c r="F21"/>
  <c r="E21"/>
  <c r="H20"/>
  <c r="D19"/>
  <c r="H16"/>
  <c r="F16"/>
  <c r="D16"/>
  <c r="D15"/>
  <c r="H14"/>
  <c r="F14"/>
  <c r="D14"/>
  <c r="D30" l="1"/>
  <c r="G19"/>
  <c r="E170"/>
  <c r="E169" s="1"/>
  <c r="I170"/>
  <c r="F230"/>
  <c r="H258"/>
  <c r="H257" s="1"/>
  <c r="F50"/>
  <c r="F49" s="1"/>
  <c r="I233"/>
  <c r="F258"/>
  <c r="F257" s="1"/>
  <c r="F228" s="1"/>
  <c r="D18"/>
  <c r="J238"/>
  <c r="J287"/>
  <c r="H286"/>
  <c r="H285" s="1"/>
  <c r="G286"/>
  <c r="G285" s="1"/>
  <c r="J290"/>
  <c r="F286"/>
  <c r="F285" s="1"/>
  <c r="J293"/>
  <c r="D286"/>
  <c r="D285" s="1"/>
  <c r="I80"/>
  <c r="I79" s="1"/>
  <c r="I125"/>
  <c r="I124" s="1"/>
  <c r="E155"/>
  <c r="E154" s="1"/>
  <c r="I258"/>
  <c r="I257" s="1"/>
  <c r="H33"/>
  <c r="I41"/>
  <c r="J126"/>
  <c r="G233"/>
  <c r="J273"/>
  <c r="J276"/>
  <c r="I272"/>
  <c r="I271" s="1"/>
  <c r="H41"/>
  <c r="I24"/>
  <c r="I23" s="1"/>
  <c r="H50"/>
  <c r="H49" s="1"/>
  <c r="I65"/>
  <c r="I64" s="1"/>
  <c r="F65"/>
  <c r="F64" s="1"/>
  <c r="J129"/>
  <c r="H110"/>
  <c r="H109" s="1"/>
  <c r="G24"/>
  <c r="G23" s="1"/>
  <c r="J133"/>
  <c r="J125" s="1"/>
  <c r="J124" s="1"/>
  <c r="H140"/>
  <c r="H139" s="1"/>
  <c r="I13"/>
  <c r="I155"/>
  <c r="I154" s="1"/>
  <c r="H155"/>
  <c r="H154" s="1"/>
  <c r="J201"/>
  <c r="F190"/>
  <c r="F186" s="1"/>
  <c r="F185" s="1"/>
  <c r="H244"/>
  <c r="H243" s="1"/>
  <c r="H228" s="1"/>
  <c r="G20"/>
  <c r="I244"/>
  <c r="I243" s="1"/>
  <c r="I228" s="1"/>
  <c r="G258"/>
  <c r="G257" s="1"/>
  <c r="G228" s="1"/>
  <c r="E237"/>
  <c r="J237" s="1"/>
  <c r="E265"/>
  <c r="J232"/>
  <c r="E244"/>
  <c r="E243" s="1"/>
  <c r="E47"/>
  <c r="E30" s="1"/>
  <c r="J30" s="1"/>
  <c r="J78"/>
  <c r="E20"/>
  <c r="E233"/>
  <c r="J85"/>
  <c r="E38"/>
  <c r="E37" s="1"/>
  <c r="J272"/>
  <c r="J279"/>
  <c r="F271"/>
  <c r="J271" s="1"/>
  <c r="G110"/>
  <c r="G109" s="1"/>
  <c r="G140"/>
  <c r="G139" s="1"/>
  <c r="J215"/>
  <c r="J234"/>
  <c r="J235"/>
  <c r="D37"/>
  <c r="H37"/>
  <c r="J40"/>
  <c r="G65"/>
  <c r="G64" s="1"/>
  <c r="F110"/>
  <c r="F109" s="1"/>
  <c r="F140"/>
  <c r="F139" s="1"/>
  <c r="E140"/>
  <c r="E139" s="1"/>
  <c r="E258"/>
  <c r="E257" s="1"/>
  <c r="E13"/>
  <c r="I33"/>
  <c r="E50"/>
  <c r="E49" s="1"/>
  <c r="I50"/>
  <c r="I49" s="1"/>
  <c r="D95"/>
  <c r="D94" s="1"/>
  <c r="H95"/>
  <c r="H94" s="1"/>
  <c r="J159"/>
  <c r="G170"/>
  <c r="G169" s="1"/>
  <c r="D41"/>
  <c r="E95"/>
  <c r="E94" s="1"/>
  <c r="I19"/>
  <c r="H19"/>
  <c r="H15"/>
  <c r="J15" s="1"/>
  <c r="E65"/>
  <c r="E64" s="1"/>
  <c r="E41"/>
  <c r="E33"/>
  <c r="J73"/>
  <c r="E80"/>
  <c r="E79" s="1"/>
  <c r="E236"/>
  <c r="J43"/>
  <c r="J58"/>
  <c r="J88"/>
  <c r="F125"/>
  <c r="F124" s="1"/>
  <c r="D170"/>
  <c r="D169" s="1"/>
  <c r="J192"/>
  <c r="I229"/>
  <c r="J245"/>
  <c r="J36"/>
  <c r="J54"/>
  <c r="J175"/>
  <c r="J44"/>
  <c r="G50"/>
  <c r="J69"/>
  <c r="D80"/>
  <c r="D79" s="1"/>
  <c r="H80"/>
  <c r="H79" s="1"/>
  <c r="J84"/>
  <c r="J118"/>
  <c r="D125"/>
  <c r="D124" s="1"/>
  <c r="H125"/>
  <c r="H124" s="1"/>
  <c r="J163"/>
  <c r="F170"/>
  <c r="F169" s="1"/>
  <c r="G230"/>
  <c r="G229" s="1"/>
  <c r="J259"/>
  <c r="J262"/>
  <c r="J265"/>
  <c r="J14"/>
  <c r="J25"/>
  <c r="J27"/>
  <c r="J35"/>
  <c r="J22"/>
  <c r="J26"/>
  <c r="G80"/>
  <c r="G79" s="1"/>
  <c r="I140"/>
  <c r="I139" s="1"/>
  <c r="G155"/>
  <c r="G154" s="1"/>
  <c r="J248"/>
  <c r="H65"/>
  <c r="J96"/>
  <c r="J111"/>
  <c r="J114"/>
  <c r="J148"/>
  <c r="J171"/>
  <c r="J205"/>
  <c r="F13"/>
  <c r="J39"/>
  <c r="J21" s="1"/>
  <c r="J42"/>
  <c r="J66"/>
  <c r="J81"/>
  <c r="J99"/>
  <c r="J141"/>
  <c r="J144"/>
  <c r="J156"/>
  <c r="H233"/>
  <c r="H229" s="1"/>
  <c r="G33"/>
  <c r="G37"/>
  <c r="F95"/>
  <c r="E110"/>
  <c r="E109" s="1"/>
  <c r="I110"/>
  <c r="I109" s="1"/>
  <c r="J179"/>
  <c r="D190"/>
  <c r="D200"/>
  <c r="J200" s="1"/>
  <c r="D214"/>
  <c r="J214" s="1"/>
  <c r="F24"/>
  <c r="F23" s="1"/>
  <c r="G41"/>
  <c r="D24"/>
  <c r="H24"/>
  <c r="H23" s="1"/>
  <c r="D154"/>
  <c r="F19"/>
  <c r="F33"/>
  <c r="F37"/>
  <c r="F41"/>
  <c r="F80"/>
  <c r="I95"/>
  <c r="D110"/>
  <c r="D109" s="1"/>
  <c r="D140"/>
  <c r="F155"/>
  <c r="F154" s="1"/>
  <c r="H170"/>
  <c r="H169" s="1"/>
  <c r="J219"/>
  <c r="D229"/>
  <c r="F233"/>
  <c r="F229" s="1"/>
  <c r="D244"/>
  <c r="D243" s="1"/>
  <c r="D258"/>
  <c r="J34"/>
  <c r="J103"/>
  <c r="J251"/>
  <c r="D13"/>
  <c r="G16"/>
  <c r="G13" s="1"/>
  <c r="I169"/>
  <c r="J230" l="1"/>
  <c r="E229"/>
  <c r="J236"/>
  <c r="J190"/>
  <c r="J286"/>
  <c r="J285"/>
  <c r="J20"/>
  <c r="I18"/>
  <c r="H18"/>
  <c r="F18"/>
  <c r="J169"/>
  <c r="I32"/>
  <c r="G18"/>
  <c r="J244"/>
  <c r="E24"/>
  <c r="E228"/>
  <c r="J47"/>
  <c r="J38"/>
  <c r="J37" s="1"/>
  <c r="E19"/>
  <c r="G49"/>
  <c r="J49" s="1"/>
  <c r="G32"/>
  <c r="G31" s="1"/>
  <c r="J50"/>
  <c r="D32"/>
  <c r="J110"/>
  <c r="H64"/>
  <c r="H32"/>
  <c r="H12" s="1"/>
  <c r="H11" s="1"/>
  <c r="H13"/>
  <c r="J13" s="1"/>
  <c r="J41"/>
  <c r="F94"/>
  <c r="F32"/>
  <c r="F12" s="1"/>
  <c r="E32"/>
  <c r="J80"/>
  <c r="J109"/>
  <c r="J233"/>
  <c r="J170"/>
  <c r="J16"/>
  <c r="D186"/>
  <c r="J33"/>
  <c r="D23"/>
  <c r="J243"/>
  <c r="D139"/>
  <c r="J140"/>
  <c r="J139" s="1"/>
  <c r="D64"/>
  <c r="J65"/>
  <c r="D257"/>
  <c r="J257" s="1"/>
  <c r="J258"/>
  <c r="F79"/>
  <c r="J79" s="1"/>
  <c r="J229"/>
  <c r="D185"/>
  <c r="J185" s="1"/>
  <c r="J186"/>
  <c r="J95"/>
  <c r="I94"/>
  <c r="J155"/>
  <c r="J154" s="1"/>
  <c r="J64" l="1"/>
  <c r="E11"/>
  <c r="E12"/>
  <c r="G12"/>
  <c r="G11" s="1"/>
  <c r="J24"/>
  <c r="J23" s="1"/>
  <c r="E23"/>
  <c r="E18"/>
  <c r="J19"/>
  <c r="J18" s="1"/>
  <c r="H31"/>
  <c r="J94"/>
  <c r="E31"/>
  <c r="D228"/>
  <c r="J228" s="1"/>
  <c r="I31"/>
  <c r="I12"/>
  <c r="I11" s="1"/>
  <c r="J32"/>
  <c r="J12" s="1"/>
  <c r="J11" s="1"/>
  <c r="D31"/>
  <c r="D12"/>
  <c r="D11" s="1"/>
  <c r="F11"/>
  <c r="F31"/>
  <c r="J31" l="1"/>
</calcChain>
</file>

<file path=xl/sharedStrings.xml><?xml version="1.0" encoding="utf-8"?>
<sst xmlns="http://schemas.openxmlformats.org/spreadsheetml/2006/main" count="322" uniqueCount="160">
  <si>
    <t>2020 год</t>
  </si>
  <si>
    <t>2021 год</t>
  </si>
  <si>
    <t>3.</t>
  </si>
  <si>
    <t>1.</t>
  </si>
  <si>
    <t>ОБЪЁМЫ И ИСТОЧНИКИ</t>
  </si>
  <si>
    <t>финансового обеспечения муниципальной  программы</t>
  </si>
  <si>
    <t>№п/п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</si>
  <si>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</si>
  <si>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</si>
  <si>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Объёмы финансового обеспечения по годам, (тыс.рублей)</t>
  </si>
  <si>
    <t>Всего</t>
  </si>
  <si>
    <t>Программа, всего</t>
  </si>
  <si>
    <t>Средства бюджета Минераловодского городского округа (далее - бюджет округа),        в т.ч.</t>
  </si>
  <si>
    <t xml:space="preserve">соисполнителю - отделу опеки, попечительства и по делам несо-вершеннолетних </t>
  </si>
  <si>
    <t>2.</t>
  </si>
  <si>
    <t>Подпрограмма "Развитие системы дошкольного, общего и дополнительного образования", всего</t>
  </si>
  <si>
    <t>Бюджет округа, в т.ч.</t>
  </si>
  <si>
    <t>в том числе следующие основные мероприятия :</t>
  </si>
  <si>
    <t>2.1</t>
  </si>
  <si>
    <t>Обеспечение предоставления бесплатного дошкольного образования, всего</t>
  </si>
  <si>
    <t>Обеспечение предоставления бесплатного общего и дополнительного образования, всего</t>
  </si>
  <si>
    <t>Проведение мероприятий в области образования, всего</t>
  </si>
  <si>
    <t>3.1</t>
  </si>
  <si>
    <t>Подпрограмма "Поддержка детей-сирот и детей, оставшихся без попечения родителей", всего</t>
  </si>
  <si>
    <t>Защита прав  законных интересов детей-сирот и детей, оставшихся без попечения родителей, всего</t>
  </si>
  <si>
    <t>Подпрограмма "Обеспечение реализации программы и общепрограммные мероприятия", всего</t>
  </si>
  <si>
    <t>Финансовое обеспечение деятельности органов местного самоуправления и их структурных подразделений, всего</t>
  </si>
  <si>
    <t>Финансовое обеспечение деятельности муниципальных подведомственных учреждений, всего</t>
  </si>
  <si>
    <t>прогнозируемое поступление средств в местный бюджет</t>
  </si>
  <si>
    <t>выпадающие доходы местного бюджета</t>
  </si>
  <si>
    <t>средства участников Программы</t>
  </si>
  <si>
    <t xml:space="preserve">выпадающие доходы местного бюджета </t>
  </si>
  <si>
    <t xml:space="preserve">соисполнителю </t>
  </si>
  <si>
    <t>соисполнителю</t>
  </si>
  <si>
    <t>2022 год</t>
  </si>
  <si>
    <t>2023 год</t>
  </si>
  <si>
    <t>2024 год</t>
  </si>
  <si>
    <t>2025 год</t>
  </si>
  <si>
    <t>Организация питания обучающихся и воспитанников в образовательных организациях Минераловодского городского округа, всего</t>
  </si>
  <si>
    <t>1.1</t>
  </si>
  <si>
    <t>1.2</t>
  </si>
  <si>
    <t>1.3</t>
  </si>
  <si>
    <t>1.4</t>
  </si>
  <si>
    <t>3.2</t>
  </si>
  <si>
    <t>соисполнителю - администрации Минераловодского городского округа</t>
  </si>
  <si>
    <t>Реализация регионального проекта «Успех каждого ребёнка», всего</t>
  </si>
  <si>
    <t>1.5</t>
  </si>
  <si>
    <t>1.6</t>
  </si>
  <si>
    <t>1.P.2</t>
  </si>
  <si>
    <t>1.E.2</t>
  </si>
  <si>
    <t>Организация отдыха в каникулярное время и трудовой занятости несовершеннолетних гражданМинераловодского городского округа, всего</t>
  </si>
  <si>
    <t xml:space="preserve">Приложение 6                                                                                                    к муниципальной программе Минераловодского городского округа "Развитие образования"   </t>
  </si>
  <si>
    <t>соисполнителю - управление имущественных отношений администрации Минераловодского городского округа</t>
  </si>
  <si>
    <t>средства краевого бюджета,                                                 в т.ч. предусмотренные:</t>
  </si>
  <si>
    <t>средства местного бюджета,                                             в т.ч. предусмотренные:</t>
  </si>
  <si>
    <t>средства местного бюджета,                                              в т.ч. предусмотренные:</t>
  </si>
  <si>
    <t>средства краевого бюджета,                                                    в т.ч. предусмотренные:</t>
  </si>
  <si>
    <t>средства местного бюджета,                                               в т.ч. предусмотренные:</t>
  </si>
  <si>
    <t>средства краевого бюджета,                                                          в т.ч. предусмотренные:</t>
  </si>
  <si>
    <t>соисполнителю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</si>
  <si>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</si>
  <si>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-управление имущественных отношений администрации МГО</t>
  </si>
  <si>
    <t>средства краевого бюджета,                                                              в т.ч. предусмотренные:</t>
  </si>
  <si>
    <t>средства местного бюджета,                                                           в т.ч. предусмотренные:</t>
  </si>
  <si>
    <t>ответственному исполнителю                                                         - управлению образования</t>
  </si>
  <si>
    <t>соисполнителю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</si>
  <si>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- управлению образования</t>
  </si>
  <si>
    <t xml:space="preserve">соисполнителю - отделу опеки, попечительства и по делам несовершеннолетних </t>
  </si>
  <si>
    <t>соисполнителю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</si>
  <si>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</si>
  <si>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</si>
  <si>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</si>
  <si>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</si>
  <si>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- управлению образования</t>
  </si>
  <si>
    <t>соисполнителю       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</si>
  <si>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</si>
  <si>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</si>
  <si>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- управлению образования</t>
  </si>
  <si>
    <t>соисполнителю                                                                                    -администрации Минераловодского городского округа</t>
  </si>
  <si>
    <t>ответственному исполнителю                                             - управлению образования</t>
  </si>
  <si>
    <t>соисполнителю      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</si>
  <si>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-управление имущественных отношений администрации МГО</t>
  </si>
  <si>
    <t>ответственному исполнителю - управлению образования администрации Минераловодского городского округа                                                        (далее - управлению образования)</t>
  </si>
  <si>
    <t>средства федерального бюджета,                                                     в т.ч. предусмотренные:</t>
  </si>
  <si>
    <t xml:space="preserve">соисполнителю                                                                                    - отделу опеки, попечительства и по делам несовершеннолетних </t>
  </si>
  <si>
    <t>средства краевого бюджета,                                                      в т.ч. предусмотренные:</t>
  </si>
  <si>
    <t>ответственному исполнителю                                                   - управлению образования</t>
  </si>
  <si>
    <t>средства местного бюджета,                                                                в т.ч. предусмотренные:</t>
  </si>
  <si>
    <t>ответственному исполнителю                                                             - управлению образования</t>
  </si>
  <si>
    <t>соисполнителю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</si>
  <si>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 в т.ч. предусмотренные:</t>
  </si>
  <si>
    <t>ответственному исполнителю                                                     - управлению образования</t>
  </si>
  <si>
    <t>средства краевого бюджета,                                                           в т.ч. предусмотренные:</t>
  </si>
  <si>
    <t>средства местного бюджета,                                                                     в т.ч. предусмотренные:</t>
  </si>
  <si>
    <t>ответственному исполнителю                                                                    - управлению образования</t>
  </si>
  <si>
    <t>ответственному исполнителю                                                          - управлению образования</t>
  </si>
  <si>
    <t>соисполнителю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</si>
  <si>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</si>
  <si>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в т.ч. предусмотренные:</t>
  </si>
  <si>
    <t>соисполнителю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</si>
  <si>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</si>
  <si>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- управлению образования</t>
  </si>
  <si>
    <t>ответственному исполнителю                                                           - управлению образования</t>
  </si>
  <si>
    <t>средства краевого бюджета,                                                       в т.ч. предусмотренные:</t>
  </si>
  <si>
    <t>ответственному исполнителю                                                                   - управлению образования</t>
  </si>
  <si>
    <t>средства федерального бюджета,                                                         в т.ч. предусмотренные:</t>
  </si>
  <si>
    <t>средства краевого бюджета,                                                                  в т.ч. предусмотренные:</t>
  </si>
  <si>
    <t>1.E.1</t>
  </si>
  <si>
    <t>Реализация регионального проекта «Современная школа», всего</t>
  </si>
  <si>
    <t>2.2</t>
  </si>
  <si>
    <t>Организация соиальной поддержки детей-сирот и детей, оставшихся без попечения родителей, переданных в приемные семьи, всего</t>
  </si>
  <si>
    <t>средства федерального бюджета,                                                                                    в т.ч. предусмотренные:</t>
  </si>
  <si>
    <t>ответственному исполнителю                                                                      - управлению образования</t>
  </si>
  <si>
    <t>соисполнителю    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</si>
  <si>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</si>
  <si>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- управлению образования</t>
  </si>
  <si>
    <t>средства местного бюджета,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</si>
  <si>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</si>
  <si>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</si>
  <si>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</si>
  <si>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</si>
  <si>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</si>
  <si>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</si>
  <si>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</si>
  <si>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</si>
  <si>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</si>
  <si>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- управлению образования</t>
  </si>
  <si>
    <t>ответственному исполнителю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</si>
  <si>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</si>
  <si>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- управлению образования</t>
  </si>
  <si>
    <t>средства краевого бюджета,                                                                                 в т.ч. предусмотренные:</t>
  </si>
  <si>
    <t>ответственному исполнителю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</si>
  <si>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</si>
  <si>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</si>
  <si>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в т.ч. предусмотренные:</t>
  </si>
  <si>
    <t>ответственному исполнителю                                                                            - управлению образования</t>
  </si>
  <si>
    <t>средства краевого бюджета,                                                                             в т.ч. предусмотренные:</t>
  </si>
  <si>
    <t>ответственному исполнителю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</si>
  <si>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</si>
  <si>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- управлению образования</t>
  </si>
  <si>
    <t>средства федерального бюджета,                                                      в т.ч. предусмотренные:</t>
  </si>
  <si>
    <t>средства краевого бюджета,                                                                            в т.ч. предусмотренные:</t>
  </si>
  <si>
    <t>средства местного бюджета,                                                                               в т.ч. предусмотренные:</t>
  </si>
  <si>
    <t>средства федерального бюджета,                                                                    в т.ч. предусмотренные:</t>
  </si>
  <si>
    <t>средства федерального бюджета,                                                               в т.ч. предусмотренные:</t>
  </si>
  <si>
    <t>средства местного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</si>
  <si>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              в т.ч. предусмотренные:</t>
  </si>
  <si>
    <t>средства краевого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</si>
  <si>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в т.ч. предусмотренные:</t>
  </si>
  <si>
    <t>ответственному исполнителю                                                                         - управлению образования</t>
  </si>
  <si>
    <t>средства федерального бюджета,                                                                 в т.ч. предусмотренные:</t>
  </si>
  <si>
    <t>Реализация регионального проекта "Содействие занятости", всего</t>
  </si>
  <si>
    <t>Развитие сети и реконструкция зданий образовательных организаций Минераловодского городского округа, всего</t>
  </si>
  <si>
    <t>3.3</t>
  </si>
  <si>
    <t>Организация работы по проведению независимой оценки качества условий осуществления образовательной деятельности организациями на территории Минераловодского городского округа, всего</t>
  </si>
  <si>
    <t>Минераловодского городского округа "Развитие образования"</t>
  </si>
  <si>
    <t>соисполнителю - отделу опеки, попечительства и по делам несовершеннолетних администрации Минераловодского городского округа (далее - отделу опеки, попечительства и по делам несо-вершеннолетних)</t>
  </si>
  <si>
    <t>3.4</t>
  </si>
  <si>
    <t>Повышение качества предоставления муниципальных услуг, всего</t>
  </si>
  <si>
    <t xml:space="preserve">Приложение 6                                                                                                    к изменениям, которые вносятся в муниципальную программу Минераловодского городского округа "Развитие образования"  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</si>
</sst>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4"/>
      <color indexed="10"/>
      <name val="Arial Cyr"/>
      <charset val="204"/>
    </font>
    <font>
      <b/>
      <sz val="10"/>
      <color indexed="10"/>
      <name val="Arial Cyr"/>
      <charset val="204"/>
    </font>
    <font>
      <b/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66">
    <xf numFmtId="0" fontId="0" fillId="0" borderId="0" xfId="0"/>
    <xf numFmtId="0" fontId="1" fillId="2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3" borderId="0" xfId="0" applyFont="1" applyFill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vertical="center" wrapText="1"/>
    </xf>
    <xf numFmtId="0" fontId="5" fillId="0" borderId="0" xfId="0" applyFont="1" applyFill="1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wrapText="1"/>
    </xf>
    <xf numFmtId="0" fontId="3" fillId="2" borderId="0" xfId="0" applyFont="1" applyFill="1"/>
    <xf numFmtId="0" fontId="1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4" fontId="13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center"/>
    </xf>
    <xf numFmtId="4" fontId="13" fillId="2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 applyAlignment="1"/>
    <xf numFmtId="4" fontId="15" fillId="2" borderId="1" xfId="0" applyNumberFormat="1" applyFont="1" applyFill="1" applyBorder="1"/>
    <xf numFmtId="4" fontId="16" fillId="2" borderId="1" xfId="0" applyNumberFormat="1" applyFont="1" applyFill="1" applyBorder="1"/>
    <xf numFmtId="4" fontId="13" fillId="2" borderId="1" xfId="0" applyNumberFormat="1" applyFont="1" applyFill="1" applyBorder="1" applyAlignment="1">
      <alignment wrapText="1"/>
    </xf>
    <xf numFmtId="4" fontId="15" fillId="2" borderId="1" xfId="0" applyNumberFormat="1" applyFont="1" applyFill="1" applyBorder="1" applyAlignment="1">
      <alignment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2" defaultPivotStyle="PivotStyleLight16"/>
  <colors>
    <mruColors>
      <color rgb="FFFFCCFF"/>
      <color rgb="FF66CCFF"/>
      <color rgb="FFFFCCCC"/>
      <color rgb="FFFF7C80"/>
      <color rgb="FFFF5050"/>
      <color rgb="FFCCECFF"/>
      <color rgb="FFCCFF99"/>
      <color rgb="FFCCFFFF"/>
      <color rgb="FF0F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0"/>
  <sheetViews>
    <sheetView tabSelected="1" zoomScale="69" zoomScaleNormal="69" zoomScaleSheetLayoutView="77" workbookViewId="0">
      <selection activeCell="B1" sqref="B1"/>
    </sheetView>
  </sheetViews>
  <sheetFormatPr defaultRowHeight="18.75"/>
  <cols>
    <col min="1" max="1" width="7.5703125" style="31" customWidth="1"/>
    <col min="2" max="2" width="47.28515625" style="12" customWidth="1"/>
    <col min="3" max="3" width="60.140625" style="13" customWidth="1"/>
    <col min="4" max="6" width="22" style="33" customWidth="1"/>
    <col min="7" max="10" width="22" style="1" customWidth="1"/>
    <col min="11" max="229" width="9.140625" style="3"/>
    <col min="230" max="230" width="7.5703125" style="3" customWidth="1"/>
    <col min="231" max="231" width="48.5703125" style="3" customWidth="1"/>
    <col min="232" max="232" width="43.5703125" style="3" customWidth="1"/>
    <col min="233" max="236" width="0" style="3" hidden="1" customWidth="1"/>
    <col min="237" max="237" width="19.5703125" style="3" customWidth="1"/>
    <col min="238" max="238" width="16.5703125" style="3" customWidth="1"/>
    <col min="239" max="239" width="16.7109375" style="3" customWidth="1"/>
    <col min="240" max="242" width="19.5703125" style="3" customWidth="1"/>
    <col min="243" max="243" width="21" style="3" customWidth="1"/>
    <col min="244" max="244" width="22.42578125" style="3" customWidth="1"/>
    <col min="245" max="245" width="24.85546875" style="3" customWidth="1"/>
    <col min="246" max="246" width="22.7109375" style="3" customWidth="1"/>
    <col min="247" max="247" width="22.5703125" style="3" customWidth="1"/>
    <col min="248" max="248" width="16.42578125" style="3" bestFit="1" customWidth="1"/>
    <col min="249" max="485" width="9.140625" style="3"/>
    <col min="486" max="486" width="7.5703125" style="3" customWidth="1"/>
    <col min="487" max="487" width="48.5703125" style="3" customWidth="1"/>
    <col min="488" max="488" width="43.5703125" style="3" customWidth="1"/>
    <col min="489" max="492" width="0" style="3" hidden="1" customWidth="1"/>
    <col min="493" max="493" width="19.5703125" style="3" customWidth="1"/>
    <col min="494" max="494" width="16.5703125" style="3" customWidth="1"/>
    <col min="495" max="495" width="16.7109375" style="3" customWidth="1"/>
    <col min="496" max="498" width="19.5703125" style="3" customWidth="1"/>
    <col min="499" max="499" width="21" style="3" customWidth="1"/>
    <col min="500" max="500" width="22.42578125" style="3" customWidth="1"/>
    <col min="501" max="501" width="24.85546875" style="3" customWidth="1"/>
    <col min="502" max="502" width="22.7109375" style="3" customWidth="1"/>
    <col min="503" max="503" width="22.5703125" style="3" customWidth="1"/>
    <col min="504" max="504" width="16.42578125" style="3" bestFit="1" customWidth="1"/>
    <col min="505" max="741" width="9.140625" style="3"/>
    <col min="742" max="742" width="7.5703125" style="3" customWidth="1"/>
    <col min="743" max="743" width="48.5703125" style="3" customWidth="1"/>
    <col min="744" max="744" width="43.5703125" style="3" customWidth="1"/>
    <col min="745" max="748" width="0" style="3" hidden="1" customWidth="1"/>
    <col min="749" max="749" width="19.5703125" style="3" customWidth="1"/>
    <col min="750" max="750" width="16.5703125" style="3" customWidth="1"/>
    <col min="751" max="751" width="16.7109375" style="3" customWidth="1"/>
    <col min="752" max="754" width="19.5703125" style="3" customWidth="1"/>
    <col min="755" max="755" width="21" style="3" customWidth="1"/>
    <col min="756" max="756" width="22.42578125" style="3" customWidth="1"/>
    <col min="757" max="757" width="24.85546875" style="3" customWidth="1"/>
    <col min="758" max="758" width="22.7109375" style="3" customWidth="1"/>
    <col min="759" max="759" width="22.5703125" style="3" customWidth="1"/>
    <col min="760" max="760" width="16.42578125" style="3" bestFit="1" customWidth="1"/>
    <col min="761" max="997" width="9.140625" style="3"/>
    <col min="998" max="998" width="7.5703125" style="3" customWidth="1"/>
    <col min="999" max="999" width="48.5703125" style="3" customWidth="1"/>
    <col min="1000" max="1000" width="43.5703125" style="3" customWidth="1"/>
    <col min="1001" max="1004" width="0" style="3" hidden="1" customWidth="1"/>
    <col min="1005" max="1005" width="19.5703125" style="3" customWidth="1"/>
    <col min="1006" max="1006" width="16.5703125" style="3" customWidth="1"/>
    <col min="1007" max="1007" width="16.7109375" style="3" customWidth="1"/>
    <col min="1008" max="1010" width="19.5703125" style="3" customWidth="1"/>
    <col min="1011" max="1011" width="21" style="3" customWidth="1"/>
    <col min="1012" max="1012" width="22.42578125" style="3" customWidth="1"/>
    <col min="1013" max="1013" width="24.85546875" style="3" customWidth="1"/>
    <col min="1014" max="1014" width="22.7109375" style="3" customWidth="1"/>
    <col min="1015" max="1015" width="22.5703125" style="3" customWidth="1"/>
    <col min="1016" max="1016" width="16.42578125" style="3" bestFit="1" customWidth="1"/>
    <col min="1017" max="1253" width="9.140625" style="3"/>
    <col min="1254" max="1254" width="7.5703125" style="3" customWidth="1"/>
    <col min="1255" max="1255" width="48.5703125" style="3" customWidth="1"/>
    <col min="1256" max="1256" width="43.5703125" style="3" customWidth="1"/>
    <col min="1257" max="1260" width="0" style="3" hidden="1" customWidth="1"/>
    <col min="1261" max="1261" width="19.5703125" style="3" customWidth="1"/>
    <col min="1262" max="1262" width="16.5703125" style="3" customWidth="1"/>
    <col min="1263" max="1263" width="16.7109375" style="3" customWidth="1"/>
    <col min="1264" max="1266" width="19.5703125" style="3" customWidth="1"/>
    <col min="1267" max="1267" width="21" style="3" customWidth="1"/>
    <col min="1268" max="1268" width="22.42578125" style="3" customWidth="1"/>
    <col min="1269" max="1269" width="24.85546875" style="3" customWidth="1"/>
    <col min="1270" max="1270" width="22.7109375" style="3" customWidth="1"/>
    <col min="1271" max="1271" width="22.5703125" style="3" customWidth="1"/>
    <col min="1272" max="1272" width="16.42578125" style="3" bestFit="1" customWidth="1"/>
    <col min="1273" max="1509" width="9.140625" style="3"/>
    <col min="1510" max="1510" width="7.5703125" style="3" customWidth="1"/>
    <col min="1511" max="1511" width="48.5703125" style="3" customWidth="1"/>
    <col min="1512" max="1512" width="43.5703125" style="3" customWidth="1"/>
    <col min="1513" max="1516" width="0" style="3" hidden="1" customWidth="1"/>
    <col min="1517" max="1517" width="19.5703125" style="3" customWidth="1"/>
    <col min="1518" max="1518" width="16.5703125" style="3" customWidth="1"/>
    <col min="1519" max="1519" width="16.7109375" style="3" customWidth="1"/>
    <col min="1520" max="1522" width="19.5703125" style="3" customWidth="1"/>
    <col min="1523" max="1523" width="21" style="3" customWidth="1"/>
    <col min="1524" max="1524" width="22.42578125" style="3" customWidth="1"/>
    <col min="1525" max="1525" width="24.85546875" style="3" customWidth="1"/>
    <col min="1526" max="1526" width="22.7109375" style="3" customWidth="1"/>
    <col min="1527" max="1527" width="22.5703125" style="3" customWidth="1"/>
    <col min="1528" max="1528" width="16.42578125" style="3" bestFit="1" customWidth="1"/>
    <col min="1529" max="1765" width="9.140625" style="3"/>
    <col min="1766" max="1766" width="7.5703125" style="3" customWidth="1"/>
    <col min="1767" max="1767" width="48.5703125" style="3" customWidth="1"/>
    <col min="1768" max="1768" width="43.5703125" style="3" customWidth="1"/>
    <col min="1769" max="1772" width="0" style="3" hidden="1" customWidth="1"/>
    <col min="1773" max="1773" width="19.5703125" style="3" customWidth="1"/>
    <col min="1774" max="1774" width="16.5703125" style="3" customWidth="1"/>
    <col min="1775" max="1775" width="16.7109375" style="3" customWidth="1"/>
    <col min="1776" max="1778" width="19.5703125" style="3" customWidth="1"/>
    <col min="1779" max="1779" width="21" style="3" customWidth="1"/>
    <col min="1780" max="1780" width="22.42578125" style="3" customWidth="1"/>
    <col min="1781" max="1781" width="24.85546875" style="3" customWidth="1"/>
    <col min="1782" max="1782" width="22.7109375" style="3" customWidth="1"/>
    <col min="1783" max="1783" width="22.5703125" style="3" customWidth="1"/>
    <col min="1784" max="1784" width="16.42578125" style="3" bestFit="1" customWidth="1"/>
    <col min="1785" max="2021" width="9.140625" style="3"/>
    <col min="2022" max="2022" width="7.5703125" style="3" customWidth="1"/>
    <col min="2023" max="2023" width="48.5703125" style="3" customWidth="1"/>
    <col min="2024" max="2024" width="43.5703125" style="3" customWidth="1"/>
    <col min="2025" max="2028" width="0" style="3" hidden="1" customWidth="1"/>
    <col min="2029" max="2029" width="19.5703125" style="3" customWidth="1"/>
    <col min="2030" max="2030" width="16.5703125" style="3" customWidth="1"/>
    <col min="2031" max="2031" width="16.7109375" style="3" customWidth="1"/>
    <col min="2032" max="2034" width="19.5703125" style="3" customWidth="1"/>
    <col min="2035" max="2035" width="21" style="3" customWidth="1"/>
    <col min="2036" max="2036" width="22.42578125" style="3" customWidth="1"/>
    <col min="2037" max="2037" width="24.85546875" style="3" customWidth="1"/>
    <col min="2038" max="2038" width="22.7109375" style="3" customWidth="1"/>
    <col min="2039" max="2039" width="22.5703125" style="3" customWidth="1"/>
    <col min="2040" max="2040" width="16.42578125" style="3" bestFit="1" customWidth="1"/>
    <col min="2041" max="2277" width="9.140625" style="3"/>
    <col min="2278" max="2278" width="7.5703125" style="3" customWidth="1"/>
    <col min="2279" max="2279" width="48.5703125" style="3" customWidth="1"/>
    <col min="2280" max="2280" width="43.5703125" style="3" customWidth="1"/>
    <col min="2281" max="2284" width="0" style="3" hidden="1" customWidth="1"/>
    <col min="2285" max="2285" width="19.5703125" style="3" customWidth="1"/>
    <col min="2286" max="2286" width="16.5703125" style="3" customWidth="1"/>
    <col min="2287" max="2287" width="16.7109375" style="3" customWidth="1"/>
    <col min="2288" max="2290" width="19.5703125" style="3" customWidth="1"/>
    <col min="2291" max="2291" width="21" style="3" customWidth="1"/>
    <col min="2292" max="2292" width="22.42578125" style="3" customWidth="1"/>
    <col min="2293" max="2293" width="24.85546875" style="3" customWidth="1"/>
    <col min="2294" max="2294" width="22.7109375" style="3" customWidth="1"/>
    <col min="2295" max="2295" width="22.5703125" style="3" customWidth="1"/>
    <col min="2296" max="2296" width="16.42578125" style="3" bestFit="1" customWidth="1"/>
    <col min="2297" max="2533" width="9.140625" style="3"/>
    <col min="2534" max="2534" width="7.5703125" style="3" customWidth="1"/>
    <col min="2535" max="2535" width="48.5703125" style="3" customWidth="1"/>
    <col min="2536" max="2536" width="43.5703125" style="3" customWidth="1"/>
    <col min="2537" max="2540" width="0" style="3" hidden="1" customWidth="1"/>
    <col min="2541" max="2541" width="19.5703125" style="3" customWidth="1"/>
    <col min="2542" max="2542" width="16.5703125" style="3" customWidth="1"/>
    <col min="2543" max="2543" width="16.7109375" style="3" customWidth="1"/>
    <col min="2544" max="2546" width="19.5703125" style="3" customWidth="1"/>
    <col min="2547" max="2547" width="21" style="3" customWidth="1"/>
    <col min="2548" max="2548" width="22.42578125" style="3" customWidth="1"/>
    <col min="2549" max="2549" width="24.85546875" style="3" customWidth="1"/>
    <col min="2550" max="2550" width="22.7109375" style="3" customWidth="1"/>
    <col min="2551" max="2551" width="22.5703125" style="3" customWidth="1"/>
    <col min="2552" max="2552" width="16.42578125" style="3" bestFit="1" customWidth="1"/>
    <col min="2553" max="2789" width="9.140625" style="3"/>
    <col min="2790" max="2790" width="7.5703125" style="3" customWidth="1"/>
    <col min="2791" max="2791" width="48.5703125" style="3" customWidth="1"/>
    <col min="2792" max="2792" width="43.5703125" style="3" customWidth="1"/>
    <col min="2793" max="2796" width="0" style="3" hidden="1" customWidth="1"/>
    <col min="2797" max="2797" width="19.5703125" style="3" customWidth="1"/>
    <col min="2798" max="2798" width="16.5703125" style="3" customWidth="1"/>
    <col min="2799" max="2799" width="16.7109375" style="3" customWidth="1"/>
    <col min="2800" max="2802" width="19.5703125" style="3" customWidth="1"/>
    <col min="2803" max="2803" width="21" style="3" customWidth="1"/>
    <col min="2804" max="2804" width="22.42578125" style="3" customWidth="1"/>
    <col min="2805" max="2805" width="24.85546875" style="3" customWidth="1"/>
    <col min="2806" max="2806" width="22.7109375" style="3" customWidth="1"/>
    <col min="2807" max="2807" width="22.5703125" style="3" customWidth="1"/>
    <col min="2808" max="2808" width="16.42578125" style="3" bestFit="1" customWidth="1"/>
    <col min="2809" max="3045" width="9.140625" style="3"/>
    <col min="3046" max="3046" width="7.5703125" style="3" customWidth="1"/>
    <col min="3047" max="3047" width="48.5703125" style="3" customWidth="1"/>
    <col min="3048" max="3048" width="43.5703125" style="3" customWidth="1"/>
    <col min="3049" max="3052" width="0" style="3" hidden="1" customWidth="1"/>
    <col min="3053" max="3053" width="19.5703125" style="3" customWidth="1"/>
    <col min="3054" max="3054" width="16.5703125" style="3" customWidth="1"/>
    <col min="3055" max="3055" width="16.7109375" style="3" customWidth="1"/>
    <col min="3056" max="3058" width="19.5703125" style="3" customWidth="1"/>
    <col min="3059" max="3059" width="21" style="3" customWidth="1"/>
    <col min="3060" max="3060" width="22.42578125" style="3" customWidth="1"/>
    <col min="3061" max="3061" width="24.85546875" style="3" customWidth="1"/>
    <col min="3062" max="3062" width="22.7109375" style="3" customWidth="1"/>
    <col min="3063" max="3063" width="22.5703125" style="3" customWidth="1"/>
    <col min="3064" max="3064" width="16.42578125" style="3" bestFit="1" customWidth="1"/>
    <col min="3065" max="3301" width="9.140625" style="3"/>
    <col min="3302" max="3302" width="7.5703125" style="3" customWidth="1"/>
    <col min="3303" max="3303" width="48.5703125" style="3" customWidth="1"/>
    <col min="3304" max="3304" width="43.5703125" style="3" customWidth="1"/>
    <col min="3305" max="3308" width="0" style="3" hidden="1" customWidth="1"/>
    <col min="3309" max="3309" width="19.5703125" style="3" customWidth="1"/>
    <col min="3310" max="3310" width="16.5703125" style="3" customWidth="1"/>
    <col min="3311" max="3311" width="16.7109375" style="3" customWidth="1"/>
    <col min="3312" max="3314" width="19.5703125" style="3" customWidth="1"/>
    <col min="3315" max="3315" width="21" style="3" customWidth="1"/>
    <col min="3316" max="3316" width="22.42578125" style="3" customWidth="1"/>
    <col min="3317" max="3317" width="24.85546875" style="3" customWidth="1"/>
    <col min="3318" max="3318" width="22.7109375" style="3" customWidth="1"/>
    <col min="3319" max="3319" width="22.5703125" style="3" customWidth="1"/>
    <col min="3320" max="3320" width="16.42578125" style="3" bestFit="1" customWidth="1"/>
    <col min="3321" max="3557" width="9.140625" style="3"/>
    <col min="3558" max="3558" width="7.5703125" style="3" customWidth="1"/>
    <col min="3559" max="3559" width="48.5703125" style="3" customWidth="1"/>
    <col min="3560" max="3560" width="43.5703125" style="3" customWidth="1"/>
    <col min="3561" max="3564" width="0" style="3" hidden="1" customWidth="1"/>
    <col min="3565" max="3565" width="19.5703125" style="3" customWidth="1"/>
    <col min="3566" max="3566" width="16.5703125" style="3" customWidth="1"/>
    <col min="3567" max="3567" width="16.7109375" style="3" customWidth="1"/>
    <col min="3568" max="3570" width="19.5703125" style="3" customWidth="1"/>
    <col min="3571" max="3571" width="21" style="3" customWidth="1"/>
    <col min="3572" max="3572" width="22.42578125" style="3" customWidth="1"/>
    <col min="3573" max="3573" width="24.85546875" style="3" customWidth="1"/>
    <col min="3574" max="3574" width="22.7109375" style="3" customWidth="1"/>
    <col min="3575" max="3575" width="22.5703125" style="3" customWidth="1"/>
    <col min="3576" max="3576" width="16.42578125" style="3" bestFit="1" customWidth="1"/>
    <col min="3577" max="3813" width="9.140625" style="3"/>
    <col min="3814" max="3814" width="7.5703125" style="3" customWidth="1"/>
    <col min="3815" max="3815" width="48.5703125" style="3" customWidth="1"/>
    <col min="3816" max="3816" width="43.5703125" style="3" customWidth="1"/>
    <col min="3817" max="3820" width="0" style="3" hidden="1" customWidth="1"/>
    <col min="3821" max="3821" width="19.5703125" style="3" customWidth="1"/>
    <col min="3822" max="3822" width="16.5703125" style="3" customWidth="1"/>
    <col min="3823" max="3823" width="16.7109375" style="3" customWidth="1"/>
    <col min="3824" max="3826" width="19.5703125" style="3" customWidth="1"/>
    <col min="3827" max="3827" width="21" style="3" customWidth="1"/>
    <col min="3828" max="3828" width="22.42578125" style="3" customWidth="1"/>
    <col min="3829" max="3829" width="24.85546875" style="3" customWidth="1"/>
    <col min="3830" max="3830" width="22.7109375" style="3" customWidth="1"/>
    <col min="3831" max="3831" width="22.5703125" style="3" customWidth="1"/>
    <col min="3832" max="3832" width="16.42578125" style="3" bestFit="1" customWidth="1"/>
    <col min="3833" max="4069" width="9.140625" style="3"/>
    <col min="4070" max="4070" width="7.5703125" style="3" customWidth="1"/>
    <col min="4071" max="4071" width="48.5703125" style="3" customWidth="1"/>
    <col min="4072" max="4072" width="43.5703125" style="3" customWidth="1"/>
    <col min="4073" max="4076" width="0" style="3" hidden="1" customWidth="1"/>
    <col min="4077" max="4077" width="19.5703125" style="3" customWidth="1"/>
    <col min="4078" max="4078" width="16.5703125" style="3" customWidth="1"/>
    <col min="4079" max="4079" width="16.7109375" style="3" customWidth="1"/>
    <col min="4080" max="4082" width="19.5703125" style="3" customWidth="1"/>
    <col min="4083" max="4083" width="21" style="3" customWidth="1"/>
    <col min="4084" max="4084" width="22.42578125" style="3" customWidth="1"/>
    <col min="4085" max="4085" width="24.85546875" style="3" customWidth="1"/>
    <col min="4086" max="4086" width="22.7109375" style="3" customWidth="1"/>
    <col min="4087" max="4087" width="22.5703125" style="3" customWidth="1"/>
    <col min="4088" max="4088" width="16.42578125" style="3" bestFit="1" customWidth="1"/>
    <col min="4089" max="4325" width="9.140625" style="3"/>
    <col min="4326" max="4326" width="7.5703125" style="3" customWidth="1"/>
    <col min="4327" max="4327" width="48.5703125" style="3" customWidth="1"/>
    <col min="4328" max="4328" width="43.5703125" style="3" customWidth="1"/>
    <col min="4329" max="4332" width="0" style="3" hidden="1" customWidth="1"/>
    <col min="4333" max="4333" width="19.5703125" style="3" customWidth="1"/>
    <col min="4334" max="4334" width="16.5703125" style="3" customWidth="1"/>
    <col min="4335" max="4335" width="16.7109375" style="3" customWidth="1"/>
    <col min="4336" max="4338" width="19.5703125" style="3" customWidth="1"/>
    <col min="4339" max="4339" width="21" style="3" customWidth="1"/>
    <col min="4340" max="4340" width="22.42578125" style="3" customWidth="1"/>
    <col min="4341" max="4341" width="24.85546875" style="3" customWidth="1"/>
    <col min="4342" max="4342" width="22.7109375" style="3" customWidth="1"/>
    <col min="4343" max="4343" width="22.5703125" style="3" customWidth="1"/>
    <col min="4344" max="4344" width="16.42578125" style="3" bestFit="1" customWidth="1"/>
    <col min="4345" max="4581" width="9.140625" style="3"/>
    <col min="4582" max="4582" width="7.5703125" style="3" customWidth="1"/>
    <col min="4583" max="4583" width="48.5703125" style="3" customWidth="1"/>
    <col min="4584" max="4584" width="43.5703125" style="3" customWidth="1"/>
    <col min="4585" max="4588" width="0" style="3" hidden="1" customWidth="1"/>
    <col min="4589" max="4589" width="19.5703125" style="3" customWidth="1"/>
    <col min="4590" max="4590" width="16.5703125" style="3" customWidth="1"/>
    <col min="4591" max="4591" width="16.7109375" style="3" customWidth="1"/>
    <col min="4592" max="4594" width="19.5703125" style="3" customWidth="1"/>
    <col min="4595" max="4595" width="21" style="3" customWidth="1"/>
    <col min="4596" max="4596" width="22.42578125" style="3" customWidth="1"/>
    <col min="4597" max="4597" width="24.85546875" style="3" customWidth="1"/>
    <col min="4598" max="4598" width="22.7109375" style="3" customWidth="1"/>
    <col min="4599" max="4599" width="22.5703125" style="3" customWidth="1"/>
    <col min="4600" max="4600" width="16.42578125" style="3" bestFit="1" customWidth="1"/>
    <col min="4601" max="4837" width="9.140625" style="3"/>
    <col min="4838" max="4838" width="7.5703125" style="3" customWidth="1"/>
    <col min="4839" max="4839" width="48.5703125" style="3" customWidth="1"/>
    <col min="4840" max="4840" width="43.5703125" style="3" customWidth="1"/>
    <col min="4841" max="4844" width="0" style="3" hidden="1" customWidth="1"/>
    <col min="4845" max="4845" width="19.5703125" style="3" customWidth="1"/>
    <col min="4846" max="4846" width="16.5703125" style="3" customWidth="1"/>
    <col min="4847" max="4847" width="16.7109375" style="3" customWidth="1"/>
    <col min="4848" max="4850" width="19.5703125" style="3" customWidth="1"/>
    <col min="4851" max="4851" width="21" style="3" customWidth="1"/>
    <col min="4852" max="4852" width="22.42578125" style="3" customWidth="1"/>
    <col min="4853" max="4853" width="24.85546875" style="3" customWidth="1"/>
    <col min="4854" max="4854" width="22.7109375" style="3" customWidth="1"/>
    <col min="4855" max="4855" width="22.5703125" style="3" customWidth="1"/>
    <col min="4856" max="4856" width="16.42578125" style="3" bestFit="1" customWidth="1"/>
    <col min="4857" max="5093" width="9.140625" style="3"/>
    <col min="5094" max="5094" width="7.5703125" style="3" customWidth="1"/>
    <col min="5095" max="5095" width="48.5703125" style="3" customWidth="1"/>
    <col min="5096" max="5096" width="43.5703125" style="3" customWidth="1"/>
    <col min="5097" max="5100" width="0" style="3" hidden="1" customWidth="1"/>
    <col min="5101" max="5101" width="19.5703125" style="3" customWidth="1"/>
    <col min="5102" max="5102" width="16.5703125" style="3" customWidth="1"/>
    <col min="5103" max="5103" width="16.7109375" style="3" customWidth="1"/>
    <col min="5104" max="5106" width="19.5703125" style="3" customWidth="1"/>
    <col min="5107" max="5107" width="21" style="3" customWidth="1"/>
    <col min="5108" max="5108" width="22.42578125" style="3" customWidth="1"/>
    <col min="5109" max="5109" width="24.85546875" style="3" customWidth="1"/>
    <col min="5110" max="5110" width="22.7109375" style="3" customWidth="1"/>
    <col min="5111" max="5111" width="22.5703125" style="3" customWidth="1"/>
    <col min="5112" max="5112" width="16.42578125" style="3" bestFit="1" customWidth="1"/>
    <col min="5113" max="5349" width="9.140625" style="3"/>
    <col min="5350" max="5350" width="7.5703125" style="3" customWidth="1"/>
    <col min="5351" max="5351" width="48.5703125" style="3" customWidth="1"/>
    <col min="5352" max="5352" width="43.5703125" style="3" customWidth="1"/>
    <col min="5353" max="5356" width="0" style="3" hidden="1" customWidth="1"/>
    <col min="5357" max="5357" width="19.5703125" style="3" customWidth="1"/>
    <col min="5358" max="5358" width="16.5703125" style="3" customWidth="1"/>
    <col min="5359" max="5359" width="16.7109375" style="3" customWidth="1"/>
    <col min="5360" max="5362" width="19.5703125" style="3" customWidth="1"/>
    <col min="5363" max="5363" width="21" style="3" customWidth="1"/>
    <col min="5364" max="5364" width="22.42578125" style="3" customWidth="1"/>
    <col min="5365" max="5365" width="24.85546875" style="3" customWidth="1"/>
    <col min="5366" max="5366" width="22.7109375" style="3" customWidth="1"/>
    <col min="5367" max="5367" width="22.5703125" style="3" customWidth="1"/>
    <col min="5368" max="5368" width="16.42578125" style="3" bestFit="1" customWidth="1"/>
    <col min="5369" max="5605" width="9.140625" style="3"/>
    <col min="5606" max="5606" width="7.5703125" style="3" customWidth="1"/>
    <col min="5607" max="5607" width="48.5703125" style="3" customWidth="1"/>
    <col min="5608" max="5608" width="43.5703125" style="3" customWidth="1"/>
    <col min="5609" max="5612" width="0" style="3" hidden="1" customWidth="1"/>
    <col min="5613" max="5613" width="19.5703125" style="3" customWidth="1"/>
    <col min="5614" max="5614" width="16.5703125" style="3" customWidth="1"/>
    <col min="5615" max="5615" width="16.7109375" style="3" customWidth="1"/>
    <col min="5616" max="5618" width="19.5703125" style="3" customWidth="1"/>
    <col min="5619" max="5619" width="21" style="3" customWidth="1"/>
    <col min="5620" max="5620" width="22.42578125" style="3" customWidth="1"/>
    <col min="5621" max="5621" width="24.85546875" style="3" customWidth="1"/>
    <col min="5622" max="5622" width="22.7109375" style="3" customWidth="1"/>
    <col min="5623" max="5623" width="22.5703125" style="3" customWidth="1"/>
    <col min="5624" max="5624" width="16.42578125" style="3" bestFit="1" customWidth="1"/>
    <col min="5625" max="5861" width="9.140625" style="3"/>
    <col min="5862" max="5862" width="7.5703125" style="3" customWidth="1"/>
    <col min="5863" max="5863" width="48.5703125" style="3" customWidth="1"/>
    <col min="5864" max="5864" width="43.5703125" style="3" customWidth="1"/>
    <col min="5865" max="5868" width="0" style="3" hidden="1" customWidth="1"/>
    <col min="5869" max="5869" width="19.5703125" style="3" customWidth="1"/>
    <col min="5870" max="5870" width="16.5703125" style="3" customWidth="1"/>
    <col min="5871" max="5871" width="16.7109375" style="3" customWidth="1"/>
    <col min="5872" max="5874" width="19.5703125" style="3" customWidth="1"/>
    <col min="5875" max="5875" width="21" style="3" customWidth="1"/>
    <col min="5876" max="5876" width="22.42578125" style="3" customWidth="1"/>
    <col min="5877" max="5877" width="24.85546875" style="3" customWidth="1"/>
    <col min="5878" max="5878" width="22.7109375" style="3" customWidth="1"/>
    <col min="5879" max="5879" width="22.5703125" style="3" customWidth="1"/>
    <col min="5880" max="5880" width="16.42578125" style="3" bestFit="1" customWidth="1"/>
    <col min="5881" max="6117" width="9.140625" style="3"/>
    <col min="6118" max="6118" width="7.5703125" style="3" customWidth="1"/>
    <col min="6119" max="6119" width="48.5703125" style="3" customWidth="1"/>
    <col min="6120" max="6120" width="43.5703125" style="3" customWidth="1"/>
    <col min="6121" max="6124" width="0" style="3" hidden="1" customWidth="1"/>
    <col min="6125" max="6125" width="19.5703125" style="3" customWidth="1"/>
    <col min="6126" max="6126" width="16.5703125" style="3" customWidth="1"/>
    <col min="6127" max="6127" width="16.7109375" style="3" customWidth="1"/>
    <col min="6128" max="6130" width="19.5703125" style="3" customWidth="1"/>
    <col min="6131" max="6131" width="21" style="3" customWidth="1"/>
    <col min="6132" max="6132" width="22.42578125" style="3" customWidth="1"/>
    <col min="6133" max="6133" width="24.85546875" style="3" customWidth="1"/>
    <col min="6134" max="6134" width="22.7109375" style="3" customWidth="1"/>
    <col min="6135" max="6135" width="22.5703125" style="3" customWidth="1"/>
    <col min="6136" max="6136" width="16.42578125" style="3" bestFit="1" customWidth="1"/>
    <col min="6137" max="6373" width="9.140625" style="3"/>
    <col min="6374" max="6374" width="7.5703125" style="3" customWidth="1"/>
    <col min="6375" max="6375" width="48.5703125" style="3" customWidth="1"/>
    <col min="6376" max="6376" width="43.5703125" style="3" customWidth="1"/>
    <col min="6377" max="6380" width="0" style="3" hidden="1" customWidth="1"/>
    <col min="6381" max="6381" width="19.5703125" style="3" customWidth="1"/>
    <col min="6382" max="6382" width="16.5703125" style="3" customWidth="1"/>
    <col min="6383" max="6383" width="16.7109375" style="3" customWidth="1"/>
    <col min="6384" max="6386" width="19.5703125" style="3" customWidth="1"/>
    <col min="6387" max="6387" width="21" style="3" customWidth="1"/>
    <col min="6388" max="6388" width="22.42578125" style="3" customWidth="1"/>
    <col min="6389" max="6389" width="24.85546875" style="3" customWidth="1"/>
    <col min="6390" max="6390" width="22.7109375" style="3" customWidth="1"/>
    <col min="6391" max="6391" width="22.5703125" style="3" customWidth="1"/>
    <col min="6392" max="6392" width="16.42578125" style="3" bestFit="1" customWidth="1"/>
    <col min="6393" max="6629" width="9.140625" style="3"/>
    <col min="6630" max="6630" width="7.5703125" style="3" customWidth="1"/>
    <col min="6631" max="6631" width="48.5703125" style="3" customWidth="1"/>
    <col min="6632" max="6632" width="43.5703125" style="3" customWidth="1"/>
    <col min="6633" max="6636" width="0" style="3" hidden="1" customWidth="1"/>
    <col min="6637" max="6637" width="19.5703125" style="3" customWidth="1"/>
    <col min="6638" max="6638" width="16.5703125" style="3" customWidth="1"/>
    <col min="6639" max="6639" width="16.7109375" style="3" customWidth="1"/>
    <col min="6640" max="6642" width="19.5703125" style="3" customWidth="1"/>
    <col min="6643" max="6643" width="21" style="3" customWidth="1"/>
    <col min="6644" max="6644" width="22.42578125" style="3" customWidth="1"/>
    <col min="6645" max="6645" width="24.85546875" style="3" customWidth="1"/>
    <col min="6646" max="6646" width="22.7109375" style="3" customWidth="1"/>
    <col min="6647" max="6647" width="22.5703125" style="3" customWidth="1"/>
    <col min="6648" max="6648" width="16.42578125" style="3" bestFit="1" customWidth="1"/>
    <col min="6649" max="6885" width="9.140625" style="3"/>
    <col min="6886" max="6886" width="7.5703125" style="3" customWidth="1"/>
    <col min="6887" max="6887" width="48.5703125" style="3" customWidth="1"/>
    <col min="6888" max="6888" width="43.5703125" style="3" customWidth="1"/>
    <col min="6889" max="6892" width="0" style="3" hidden="1" customWidth="1"/>
    <col min="6893" max="6893" width="19.5703125" style="3" customWidth="1"/>
    <col min="6894" max="6894" width="16.5703125" style="3" customWidth="1"/>
    <col min="6895" max="6895" width="16.7109375" style="3" customWidth="1"/>
    <col min="6896" max="6898" width="19.5703125" style="3" customWidth="1"/>
    <col min="6899" max="6899" width="21" style="3" customWidth="1"/>
    <col min="6900" max="6900" width="22.42578125" style="3" customWidth="1"/>
    <col min="6901" max="6901" width="24.85546875" style="3" customWidth="1"/>
    <col min="6902" max="6902" width="22.7109375" style="3" customWidth="1"/>
    <col min="6903" max="6903" width="22.5703125" style="3" customWidth="1"/>
    <col min="6904" max="6904" width="16.42578125" style="3" bestFit="1" customWidth="1"/>
    <col min="6905" max="7141" width="9.140625" style="3"/>
    <col min="7142" max="7142" width="7.5703125" style="3" customWidth="1"/>
    <col min="7143" max="7143" width="48.5703125" style="3" customWidth="1"/>
    <col min="7144" max="7144" width="43.5703125" style="3" customWidth="1"/>
    <col min="7145" max="7148" width="0" style="3" hidden="1" customWidth="1"/>
    <col min="7149" max="7149" width="19.5703125" style="3" customWidth="1"/>
    <col min="7150" max="7150" width="16.5703125" style="3" customWidth="1"/>
    <col min="7151" max="7151" width="16.7109375" style="3" customWidth="1"/>
    <col min="7152" max="7154" width="19.5703125" style="3" customWidth="1"/>
    <col min="7155" max="7155" width="21" style="3" customWidth="1"/>
    <col min="7156" max="7156" width="22.42578125" style="3" customWidth="1"/>
    <col min="7157" max="7157" width="24.85546875" style="3" customWidth="1"/>
    <col min="7158" max="7158" width="22.7109375" style="3" customWidth="1"/>
    <col min="7159" max="7159" width="22.5703125" style="3" customWidth="1"/>
    <col min="7160" max="7160" width="16.42578125" style="3" bestFit="1" customWidth="1"/>
    <col min="7161" max="7397" width="9.140625" style="3"/>
    <col min="7398" max="7398" width="7.5703125" style="3" customWidth="1"/>
    <col min="7399" max="7399" width="48.5703125" style="3" customWidth="1"/>
    <col min="7400" max="7400" width="43.5703125" style="3" customWidth="1"/>
    <col min="7401" max="7404" width="0" style="3" hidden="1" customWidth="1"/>
    <col min="7405" max="7405" width="19.5703125" style="3" customWidth="1"/>
    <col min="7406" max="7406" width="16.5703125" style="3" customWidth="1"/>
    <col min="7407" max="7407" width="16.7109375" style="3" customWidth="1"/>
    <col min="7408" max="7410" width="19.5703125" style="3" customWidth="1"/>
    <col min="7411" max="7411" width="21" style="3" customWidth="1"/>
    <col min="7412" max="7412" width="22.42578125" style="3" customWidth="1"/>
    <col min="7413" max="7413" width="24.85546875" style="3" customWidth="1"/>
    <col min="7414" max="7414" width="22.7109375" style="3" customWidth="1"/>
    <col min="7415" max="7415" width="22.5703125" style="3" customWidth="1"/>
    <col min="7416" max="7416" width="16.42578125" style="3" bestFit="1" customWidth="1"/>
    <col min="7417" max="7653" width="9.140625" style="3"/>
    <col min="7654" max="7654" width="7.5703125" style="3" customWidth="1"/>
    <col min="7655" max="7655" width="48.5703125" style="3" customWidth="1"/>
    <col min="7656" max="7656" width="43.5703125" style="3" customWidth="1"/>
    <col min="7657" max="7660" width="0" style="3" hidden="1" customWidth="1"/>
    <col min="7661" max="7661" width="19.5703125" style="3" customWidth="1"/>
    <col min="7662" max="7662" width="16.5703125" style="3" customWidth="1"/>
    <col min="7663" max="7663" width="16.7109375" style="3" customWidth="1"/>
    <col min="7664" max="7666" width="19.5703125" style="3" customWidth="1"/>
    <col min="7667" max="7667" width="21" style="3" customWidth="1"/>
    <col min="7668" max="7668" width="22.42578125" style="3" customWidth="1"/>
    <col min="7669" max="7669" width="24.85546875" style="3" customWidth="1"/>
    <col min="7670" max="7670" width="22.7109375" style="3" customWidth="1"/>
    <col min="7671" max="7671" width="22.5703125" style="3" customWidth="1"/>
    <col min="7672" max="7672" width="16.42578125" style="3" bestFit="1" customWidth="1"/>
    <col min="7673" max="7909" width="9.140625" style="3"/>
    <col min="7910" max="7910" width="7.5703125" style="3" customWidth="1"/>
    <col min="7911" max="7911" width="48.5703125" style="3" customWidth="1"/>
    <col min="7912" max="7912" width="43.5703125" style="3" customWidth="1"/>
    <col min="7913" max="7916" width="0" style="3" hidden="1" customWidth="1"/>
    <col min="7917" max="7917" width="19.5703125" style="3" customWidth="1"/>
    <col min="7918" max="7918" width="16.5703125" style="3" customWidth="1"/>
    <col min="7919" max="7919" width="16.7109375" style="3" customWidth="1"/>
    <col min="7920" max="7922" width="19.5703125" style="3" customWidth="1"/>
    <col min="7923" max="7923" width="21" style="3" customWidth="1"/>
    <col min="7924" max="7924" width="22.42578125" style="3" customWidth="1"/>
    <col min="7925" max="7925" width="24.85546875" style="3" customWidth="1"/>
    <col min="7926" max="7926" width="22.7109375" style="3" customWidth="1"/>
    <col min="7927" max="7927" width="22.5703125" style="3" customWidth="1"/>
    <col min="7928" max="7928" width="16.42578125" style="3" bestFit="1" customWidth="1"/>
    <col min="7929" max="8165" width="9.140625" style="3"/>
    <col min="8166" max="8166" width="7.5703125" style="3" customWidth="1"/>
    <col min="8167" max="8167" width="48.5703125" style="3" customWidth="1"/>
    <col min="8168" max="8168" width="43.5703125" style="3" customWidth="1"/>
    <col min="8169" max="8172" width="0" style="3" hidden="1" customWidth="1"/>
    <col min="8173" max="8173" width="19.5703125" style="3" customWidth="1"/>
    <col min="8174" max="8174" width="16.5703125" style="3" customWidth="1"/>
    <col min="8175" max="8175" width="16.7109375" style="3" customWidth="1"/>
    <col min="8176" max="8178" width="19.5703125" style="3" customWidth="1"/>
    <col min="8179" max="8179" width="21" style="3" customWidth="1"/>
    <col min="8180" max="8180" width="22.42578125" style="3" customWidth="1"/>
    <col min="8181" max="8181" width="24.85546875" style="3" customWidth="1"/>
    <col min="8182" max="8182" width="22.7109375" style="3" customWidth="1"/>
    <col min="8183" max="8183" width="22.5703125" style="3" customWidth="1"/>
    <col min="8184" max="8184" width="16.42578125" style="3" bestFit="1" customWidth="1"/>
    <col min="8185" max="8421" width="9.140625" style="3"/>
    <col min="8422" max="8422" width="7.5703125" style="3" customWidth="1"/>
    <col min="8423" max="8423" width="48.5703125" style="3" customWidth="1"/>
    <col min="8424" max="8424" width="43.5703125" style="3" customWidth="1"/>
    <col min="8425" max="8428" width="0" style="3" hidden="1" customWidth="1"/>
    <col min="8429" max="8429" width="19.5703125" style="3" customWidth="1"/>
    <col min="8430" max="8430" width="16.5703125" style="3" customWidth="1"/>
    <col min="8431" max="8431" width="16.7109375" style="3" customWidth="1"/>
    <col min="8432" max="8434" width="19.5703125" style="3" customWidth="1"/>
    <col min="8435" max="8435" width="21" style="3" customWidth="1"/>
    <col min="8436" max="8436" width="22.42578125" style="3" customWidth="1"/>
    <col min="8437" max="8437" width="24.85546875" style="3" customWidth="1"/>
    <col min="8438" max="8438" width="22.7109375" style="3" customWidth="1"/>
    <col min="8439" max="8439" width="22.5703125" style="3" customWidth="1"/>
    <col min="8440" max="8440" width="16.42578125" style="3" bestFit="1" customWidth="1"/>
    <col min="8441" max="8677" width="9.140625" style="3"/>
    <col min="8678" max="8678" width="7.5703125" style="3" customWidth="1"/>
    <col min="8679" max="8679" width="48.5703125" style="3" customWidth="1"/>
    <col min="8680" max="8680" width="43.5703125" style="3" customWidth="1"/>
    <col min="8681" max="8684" width="0" style="3" hidden="1" customWidth="1"/>
    <col min="8685" max="8685" width="19.5703125" style="3" customWidth="1"/>
    <col min="8686" max="8686" width="16.5703125" style="3" customWidth="1"/>
    <col min="8687" max="8687" width="16.7109375" style="3" customWidth="1"/>
    <col min="8688" max="8690" width="19.5703125" style="3" customWidth="1"/>
    <col min="8691" max="8691" width="21" style="3" customWidth="1"/>
    <col min="8692" max="8692" width="22.42578125" style="3" customWidth="1"/>
    <col min="8693" max="8693" width="24.85546875" style="3" customWidth="1"/>
    <col min="8694" max="8694" width="22.7109375" style="3" customWidth="1"/>
    <col min="8695" max="8695" width="22.5703125" style="3" customWidth="1"/>
    <col min="8696" max="8696" width="16.42578125" style="3" bestFit="1" customWidth="1"/>
    <col min="8697" max="8933" width="9.140625" style="3"/>
    <col min="8934" max="8934" width="7.5703125" style="3" customWidth="1"/>
    <col min="8935" max="8935" width="48.5703125" style="3" customWidth="1"/>
    <col min="8936" max="8936" width="43.5703125" style="3" customWidth="1"/>
    <col min="8937" max="8940" width="0" style="3" hidden="1" customWidth="1"/>
    <col min="8941" max="8941" width="19.5703125" style="3" customWidth="1"/>
    <col min="8942" max="8942" width="16.5703125" style="3" customWidth="1"/>
    <col min="8943" max="8943" width="16.7109375" style="3" customWidth="1"/>
    <col min="8944" max="8946" width="19.5703125" style="3" customWidth="1"/>
    <col min="8947" max="8947" width="21" style="3" customWidth="1"/>
    <col min="8948" max="8948" width="22.42578125" style="3" customWidth="1"/>
    <col min="8949" max="8949" width="24.85546875" style="3" customWidth="1"/>
    <col min="8950" max="8950" width="22.7109375" style="3" customWidth="1"/>
    <col min="8951" max="8951" width="22.5703125" style="3" customWidth="1"/>
    <col min="8952" max="8952" width="16.42578125" style="3" bestFit="1" customWidth="1"/>
    <col min="8953" max="9189" width="9.140625" style="3"/>
    <col min="9190" max="9190" width="7.5703125" style="3" customWidth="1"/>
    <col min="9191" max="9191" width="48.5703125" style="3" customWidth="1"/>
    <col min="9192" max="9192" width="43.5703125" style="3" customWidth="1"/>
    <col min="9193" max="9196" width="0" style="3" hidden="1" customWidth="1"/>
    <col min="9197" max="9197" width="19.5703125" style="3" customWidth="1"/>
    <col min="9198" max="9198" width="16.5703125" style="3" customWidth="1"/>
    <col min="9199" max="9199" width="16.7109375" style="3" customWidth="1"/>
    <col min="9200" max="9202" width="19.5703125" style="3" customWidth="1"/>
    <col min="9203" max="9203" width="21" style="3" customWidth="1"/>
    <col min="9204" max="9204" width="22.42578125" style="3" customWidth="1"/>
    <col min="9205" max="9205" width="24.85546875" style="3" customWidth="1"/>
    <col min="9206" max="9206" width="22.7109375" style="3" customWidth="1"/>
    <col min="9207" max="9207" width="22.5703125" style="3" customWidth="1"/>
    <col min="9208" max="9208" width="16.42578125" style="3" bestFit="1" customWidth="1"/>
    <col min="9209" max="9445" width="9.140625" style="3"/>
    <col min="9446" max="9446" width="7.5703125" style="3" customWidth="1"/>
    <col min="9447" max="9447" width="48.5703125" style="3" customWidth="1"/>
    <col min="9448" max="9448" width="43.5703125" style="3" customWidth="1"/>
    <col min="9449" max="9452" width="0" style="3" hidden="1" customWidth="1"/>
    <col min="9453" max="9453" width="19.5703125" style="3" customWidth="1"/>
    <col min="9454" max="9454" width="16.5703125" style="3" customWidth="1"/>
    <col min="9455" max="9455" width="16.7109375" style="3" customWidth="1"/>
    <col min="9456" max="9458" width="19.5703125" style="3" customWidth="1"/>
    <col min="9459" max="9459" width="21" style="3" customWidth="1"/>
    <col min="9460" max="9460" width="22.42578125" style="3" customWidth="1"/>
    <col min="9461" max="9461" width="24.85546875" style="3" customWidth="1"/>
    <col min="9462" max="9462" width="22.7109375" style="3" customWidth="1"/>
    <col min="9463" max="9463" width="22.5703125" style="3" customWidth="1"/>
    <col min="9464" max="9464" width="16.42578125" style="3" bestFit="1" customWidth="1"/>
    <col min="9465" max="9701" width="9.140625" style="3"/>
    <col min="9702" max="9702" width="7.5703125" style="3" customWidth="1"/>
    <col min="9703" max="9703" width="48.5703125" style="3" customWidth="1"/>
    <col min="9704" max="9704" width="43.5703125" style="3" customWidth="1"/>
    <col min="9705" max="9708" width="0" style="3" hidden="1" customWidth="1"/>
    <col min="9709" max="9709" width="19.5703125" style="3" customWidth="1"/>
    <col min="9710" max="9710" width="16.5703125" style="3" customWidth="1"/>
    <col min="9711" max="9711" width="16.7109375" style="3" customWidth="1"/>
    <col min="9712" max="9714" width="19.5703125" style="3" customWidth="1"/>
    <col min="9715" max="9715" width="21" style="3" customWidth="1"/>
    <col min="9716" max="9716" width="22.42578125" style="3" customWidth="1"/>
    <col min="9717" max="9717" width="24.85546875" style="3" customWidth="1"/>
    <col min="9718" max="9718" width="22.7109375" style="3" customWidth="1"/>
    <col min="9719" max="9719" width="22.5703125" style="3" customWidth="1"/>
    <col min="9720" max="9720" width="16.42578125" style="3" bestFit="1" customWidth="1"/>
    <col min="9721" max="9957" width="9.140625" style="3"/>
    <col min="9958" max="9958" width="7.5703125" style="3" customWidth="1"/>
    <col min="9959" max="9959" width="48.5703125" style="3" customWidth="1"/>
    <col min="9960" max="9960" width="43.5703125" style="3" customWidth="1"/>
    <col min="9961" max="9964" width="0" style="3" hidden="1" customWidth="1"/>
    <col min="9965" max="9965" width="19.5703125" style="3" customWidth="1"/>
    <col min="9966" max="9966" width="16.5703125" style="3" customWidth="1"/>
    <col min="9967" max="9967" width="16.7109375" style="3" customWidth="1"/>
    <col min="9968" max="9970" width="19.5703125" style="3" customWidth="1"/>
    <col min="9971" max="9971" width="21" style="3" customWidth="1"/>
    <col min="9972" max="9972" width="22.42578125" style="3" customWidth="1"/>
    <col min="9973" max="9973" width="24.85546875" style="3" customWidth="1"/>
    <col min="9974" max="9974" width="22.7109375" style="3" customWidth="1"/>
    <col min="9975" max="9975" width="22.5703125" style="3" customWidth="1"/>
    <col min="9976" max="9976" width="16.42578125" style="3" bestFit="1" customWidth="1"/>
    <col min="9977" max="10213" width="9.140625" style="3"/>
    <col min="10214" max="10214" width="7.5703125" style="3" customWidth="1"/>
    <col min="10215" max="10215" width="48.5703125" style="3" customWidth="1"/>
    <col min="10216" max="10216" width="43.5703125" style="3" customWidth="1"/>
    <col min="10217" max="10220" width="0" style="3" hidden="1" customWidth="1"/>
    <col min="10221" max="10221" width="19.5703125" style="3" customWidth="1"/>
    <col min="10222" max="10222" width="16.5703125" style="3" customWidth="1"/>
    <col min="10223" max="10223" width="16.7109375" style="3" customWidth="1"/>
    <col min="10224" max="10226" width="19.5703125" style="3" customWidth="1"/>
    <col min="10227" max="10227" width="21" style="3" customWidth="1"/>
    <col min="10228" max="10228" width="22.42578125" style="3" customWidth="1"/>
    <col min="10229" max="10229" width="24.85546875" style="3" customWidth="1"/>
    <col min="10230" max="10230" width="22.7109375" style="3" customWidth="1"/>
    <col min="10231" max="10231" width="22.5703125" style="3" customWidth="1"/>
    <col min="10232" max="10232" width="16.42578125" style="3" bestFit="1" customWidth="1"/>
    <col min="10233" max="10469" width="9.140625" style="3"/>
    <col min="10470" max="10470" width="7.5703125" style="3" customWidth="1"/>
    <col min="10471" max="10471" width="48.5703125" style="3" customWidth="1"/>
    <col min="10472" max="10472" width="43.5703125" style="3" customWidth="1"/>
    <col min="10473" max="10476" width="0" style="3" hidden="1" customWidth="1"/>
    <col min="10477" max="10477" width="19.5703125" style="3" customWidth="1"/>
    <col min="10478" max="10478" width="16.5703125" style="3" customWidth="1"/>
    <col min="10479" max="10479" width="16.7109375" style="3" customWidth="1"/>
    <col min="10480" max="10482" width="19.5703125" style="3" customWidth="1"/>
    <col min="10483" max="10483" width="21" style="3" customWidth="1"/>
    <col min="10484" max="10484" width="22.42578125" style="3" customWidth="1"/>
    <col min="10485" max="10485" width="24.85546875" style="3" customWidth="1"/>
    <col min="10486" max="10486" width="22.7109375" style="3" customWidth="1"/>
    <col min="10487" max="10487" width="22.5703125" style="3" customWidth="1"/>
    <col min="10488" max="10488" width="16.42578125" style="3" bestFit="1" customWidth="1"/>
    <col min="10489" max="10725" width="9.140625" style="3"/>
    <col min="10726" max="10726" width="7.5703125" style="3" customWidth="1"/>
    <col min="10727" max="10727" width="48.5703125" style="3" customWidth="1"/>
    <col min="10728" max="10728" width="43.5703125" style="3" customWidth="1"/>
    <col min="10729" max="10732" width="0" style="3" hidden="1" customWidth="1"/>
    <col min="10733" max="10733" width="19.5703125" style="3" customWidth="1"/>
    <col min="10734" max="10734" width="16.5703125" style="3" customWidth="1"/>
    <col min="10735" max="10735" width="16.7109375" style="3" customWidth="1"/>
    <col min="10736" max="10738" width="19.5703125" style="3" customWidth="1"/>
    <col min="10739" max="10739" width="21" style="3" customWidth="1"/>
    <col min="10740" max="10740" width="22.42578125" style="3" customWidth="1"/>
    <col min="10741" max="10741" width="24.85546875" style="3" customWidth="1"/>
    <col min="10742" max="10742" width="22.7109375" style="3" customWidth="1"/>
    <col min="10743" max="10743" width="22.5703125" style="3" customWidth="1"/>
    <col min="10744" max="10744" width="16.42578125" style="3" bestFit="1" customWidth="1"/>
    <col min="10745" max="10981" width="9.140625" style="3"/>
    <col min="10982" max="10982" width="7.5703125" style="3" customWidth="1"/>
    <col min="10983" max="10983" width="48.5703125" style="3" customWidth="1"/>
    <col min="10984" max="10984" width="43.5703125" style="3" customWidth="1"/>
    <col min="10985" max="10988" width="0" style="3" hidden="1" customWidth="1"/>
    <col min="10989" max="10989" width="19.5703125" style="3" customWidth="1"/>
    <col min="10990" max="10990" width="16.5703125" style="3" customWidth="1"/>
    <col min="10991" max="10991" width="16.7109375" style="3" customWidth="1"/>
    <col min="10992" max="10994" width="19.5703125" style="3" customWidth="1"/>
    <col min="10995" max="10995" width="21" style="3" customWidth="1"/>
    <col min="10996" max="10996" width="22.42578125" style="3" customWidth="1"/>
    <col min="10997" max="10997" width="24.85546875" style="3" customWidth="1"/>
    <col min="10998" max="10998" width="22.7109375" style="3" customWidth="1"/>
    <col min="10999" max="10999" width="22.5703125" style="3" customWidth="1"/>
    <col min="11000" max="11000" width="16.42578125" style="3" bestFit="1" customWidth="1"/>
    <col min="11001" max="11237" width="9.140625" style="3"/>
    <col min="11238" max="11238" width="7.5703125" style="3" customWidth="1"/>
    <col min="11239" max="11239" width="48.5703125" style="3" customWidth="1"/>
    <col min="11240" max="11240" width="43.5703125" style="3" customWidth="1"/>
    <col min="11241" max="11244" width="0" style="3" hidden="1" customWidth="1"/>
    <col min="11245" max="11245" width="19.5703125" style="3" customWidth="1"/>
    <col min="11246" max="11246" width="16.5703125" style="3" customWidth="1"/>
    <col min="11247" max="11247" width="16.7109375" style="3" customWidth="1"/>
    <col min="11248" max="11250" width="19.5703125" style="3" customWidth="1"/>
    <col min="11251" max="11251" width="21" style="3" customWidth="1"/>
    <col min="11252" max="11252" width="22.42578125" style="3" customWidth="1"/>
    <col min="11253" max="11253" width="24.85546875" style="3" customWidth="1"/>
    <col min="11254" max="11254" width="22.7109375" style="3" customWidth="1"/>
    <col min="11255" max="11255" width="22.5703125" style="3" customWidth="1"/>
    <col min="11256" max="11256" width="16.42578125" style="3" bestFit="1" customWidth="1"/>
    <col min="11257" max="11493" width="9.140625" style="3"/>
    <col min="11494" max="11494" width="7.5703125" style="3" customWidth="1"/>
    <col min="11495" max="11495" width="48.5703125" style="3" customWidth="1"/>
    <col min="11496" max="11496" width="43.5703125" style="3" customWidth="1"/>
    <col min="11497" max="11500" width="0" style="3" hidden="1" customWidth="1"/>
    <col min="11501" max="11501" width="19.5703125" style="3" customWidth="1"/>
    <col min="11502" max="11502" width="16.5703125" style="3" customWidth="1"/>
    <col min="11503" max="11503" width="16.7109375" style="3" customWidth="1"/>
    <col min="11504" max="11506" width="19.5703125" style="3" customWidth="1"/>
    <col min="11507" max="11507" width="21" style="3" customWidth="1"/>
    <col min="11508" max="11508" width="22.42578125" style="3" customWidth="1"/>
    <col min="11509" max="11509" width="24.85546875" style="3" customWidth="1"/>
    <col min="11510" max="11510" width="22.7109375" style="3" customWidth="1"/>
    <col min="11511" max="11511" width="22.5703125" style="3" customWidth="1"/>
    <col min="11512" max="11512" width="16.42578125" style="3" bestFit="1" customWidth="1"/>
    <col min="11513" max="11749" width="9.140625" style="3"/>
    <col min="11750" max="11750" width="7.5703125" style="3" customWidth="1"/>
    <col min="11751" max="11751" width="48.5703125" style="3" customWidth="1"/>
    <col min="11752" max="11752" width="43.5703125" style="3" customWidth="1"/>
    <col min="11753" max="11756" width="0" style="3" hidden="1" customWidth="1"/>
    <col min="11757" max="11757" width="19.5703125" style="3" customWidth="1"/>
    <col min="11758" max="11758" width="16.5703125" style="3" customWidth="1"/>
    <col min="11759" max="11759" width="16.7109375" style="3" customWidth="1"/>
    <col min="11760" max="11762" width="19.5703125" style="3" customWidth="1"/>
    <col min="11763" max="11763" width="21" style="3" customWidth="1"/>
    <col min="11764" max="11764" width="22.42578125" style="3" customWidth="1"/>
    <col min="11765" max="11765" width="24.85546875" style="3" customWidth="1"/>
    <col min="11766" max="11766" width="22.7109375" style="3" customWidth="1"/>
    <col min="11767" max="11767" width="22.5703125" style="3" customWidth="1"/>
    <col min="11768" max="11768" width="16.42578125" style="3" bestFit="1" customWidth="1"/>
    <col min="11769" max="12005" width="9.140625" style="3"/>
    <col min="12006" max="12006" width="7.5703125" style="3" customWidth="1"/>
    <col min="12007" max="12007" width="48.5703125" style="3" customWidth="1"/>
    <col min="12008" max="12008" width="43.5703125" style="3" customWidth="1"/>
    <col min="12009" max="12012" width="0" style="3" hidden="1" customWidth="1"/>
    <col min="12013" max="12013" width="19.5703125" style="3" customWidth="1"/>
    <col min="12014" max="12014" width="16.5703125" style="3" customWidth="1"/>
    <col min="12015" max="12015" width="16.7109375" style="3" customWidth="1"/>
    <col min="12016" max="12018" width="19.5703125" style="3" customWidth="1"/>
    <col min="12019" max="12019" width="21" style="3" customWidth="1"/>
    <col min="12020" max="12020" width="22.42578125" style="3" customWidth="1"/>
    <col min="12021" max="12021" width="24.85546875" style="3" customWidth="1"/>
    <col min="12022" max="12022" width="22.7109375" style="3" customWidth="1"/>
    <col min="12023" max="12023" width="22.5703125" style="3" customWidth="1"/>
    <col min="12024" max="12024" width="16.42578125" style="3" bestFit="1" customWidth="1"/>
    <col min="12025" max="12261" width="9.140625" style="3"/>
    <col min="12262" max="12262" width="7.5703125" style="3" customWidth="1"/>
    <col min="12263" max="12263" width="48.5703125" style="3" customWidth="1"/>
    <col min="12264" max="12264" width="43.5703125" style="3" customWidth="1"/>
    <col min="12265" max="12268" width="0" style="3" hidden="1" customWidth="1"/>
    <col min="12269" max="12269" width="19.5703125" style="3" customWidth="1"/>
    <col min="12270" max="12270" width="16.5703125" style="3" customWidth="1"/>
    <col min="12271" max="12271" width="16.7109375" style="3" customWidth="1"/>
    <col min="12272" max="12274" width="19.5703125" style="3" customWidth="1"/>
    <col min="12275" max="12275" width="21" style="3" customWidth="1"/>
    <col min="12276" max="12276" width="22.42578125" style="3" customWidth="1"/>
    <col min="12277" max="12277" width="24.85546875" style="3" customWidth="1"/>
    <col min="12278" max="12278" width="22.7109375" style="3" customWidth="1"/>
    <col min="12279" max="12279" width="22.5703125" style="3" customWidth="1"/>
    <col min="12280" max="12280" width="16.42578125" style="3" bestFit="1" customWidth="1"/>
    <col min="12281" max="12517" width="9.140625" style="3"/>
    <col min="12518" max="12518" width="7.5703125" style="3" customWidth="1"/>
    <col min="12519" max="12519" width="48.5703125" style="3" customWidth="1"/>
    <col min="12520" max="12520" width="43.5703125" style="3" customWidth="1"/>
    <col min="12521" max="12524" width="0" style="3" hidden="1" customWidth="1"/>
    <col min="12525" max="12525" width="19.5703125" style="3" customWidth="1"/>
    <col min="12526" max="12526" width="16.5703125" style="3" customWidth="1"/>
    <col min="12527" max="12527" width="16.7109375" style="3" customWidth="1"/>
    <col min="12528" max="12530" width="19.5703125" style="3" customWidth="1"/>
    <col min="12531" max="12531" width="21" style="3" customWidth="1"/>
    <col min="12532" max="12532" width="22.42578125" style="3" customWidth="1"/>
    <col min="12533" max="12533" width="24.85546875" style="3" customWidth="1"/>
    <col min="12534" max="12534" width="22.7109375" style="3" customWidth="1"/>
    <col min="12535" max="12535" width="22.5703125" style="3" customWidth="1"/>
    <col min="12536" max="12536" width="16.42578125" style="3" bestFit="1" customWidth="1"/>
    <col min="12537" max="12773" width="9.140625" style="3"/>
    <col min="12774" max="12774" width="7.5703125" style="3" customWidth="1"/>
    <col min="12775" max="12775" width="48.5703125" style="3" customWidth="1"/>
    <col min="12776" max="12776" width="43.5703125" style="3" customWidth="1"/>
    <col min="12777" max="12780" width="0" style="3" hidden="1" customWidth="1"/>
    <col min="12781" max="12781" width="19.5703125" style="3" customWidth="1"/>
    <col min="12782" max="12782" width="16.5703125" style="3" customWidth="1"/>
    <col min="12783" max="12783" width="16.7109375" style="3" customWidth="1"/>
    <col min="12784" max="12786" width="19.5703125" style="3" customWidth="1"/>
    <col min="12787" max="12787" width="21" style="3" customWidth="1"/>
    <col min="12788" max="12788" width="22.42578125" style="3" customWidth="1"/>
    <col min="12789" max="12789" width="24.85546875" style="3" customWidth="1"/>
    <col min="12790" max="12790" width="22.7109375" style="3" customWidth="1"/>
    <col min="12791" max="12791" width="22.5703125" style="3" customWidth="1"/>
    <col min="12792" max="12792" width="16.42578125" style="3" bestFit="1" customWidth="1"/>
    <col min="12793" max="13029" width="9.140625" style="3"/>
    <col min="13030" max="13030" width="7.5703125" style="3" customWidth="1"/>
    <col min="13031" max="13031" width="48.5703125" style="3" customWidth="1"/>
    <col min="13032" max="13032" width="43.5703125" style="3" customWidth="1"/>
    <col min="13033" max="13036" width="0" style="3" hidden="1" customWidth="1"/>
    <col min="13037" max="13037" width="19.5703125" style="3" customWidth="1"/>
    <col min="13038" max="13038" width="16.5703125" style="3" customWidth="1"/>
    <col min="13039" max="13039" width="16.7109375" style="3" customWidth="1"/>
    <col min="13040" max="13042" width="19.5703125" style="3" customWidth="1"/>
    <col min="13043" max="13043" width="21" style="3" customWidth="1"/>
    <col min="13044" max="13044" width="22.42578125" style="3" customWidth="1"/>
    <col min="13045" max="13045" width="24.85546875" style="3" customWidth="1"/>
    <col min="13046" max="13046" width="22.7109375" style="3" customWidth="1"/>
    <col min="13047" max="13047" width="22.5703125" style="3" customWidth="1"/>
    <col min="13048" max="13048" width="16.42578125" style="3" bestFit="1" customWidth="1"/>
    <col min="13049" max="13285" width="9.140625" style="3"/>
    <col min="13286" max="13286" width="7.5703125" style="3" customWidth="1"/>
    <col min="13287" max="13287" width="48.5703125" style="3" customWidth="1"/>
    <col min="13288" max="13288" width="43.5703125" style="3" customWidth="1"/>
    <col min="13289" max="13292" width="0" style="3" hidden="1" customWidth="1"/>
    <col min="13293" max="13293" width="19.5703125" style="3" customWidth="1"/>
    <col min="13294" max="13294" width="16.5703125" style="3" customWidth="1"/>
    <col min="13295" max="13295" width="16.7109375" style="3" customWidth="1"/>
    <col min="13296" max="13298" width="19.5703125" style="3" customWidth="1"/>
    <col min="13299" max="13299" width="21" style="3" customWidth="1"/>
    <col min="13300" max="13300" width="22.42578125" style="3" customWidth="1"/>
    <col min="13301" max="13301" width="24.85546875" style="3" customWidth="1"/>
    <col min="13302" max="13302" width="22.7109375" style="3" customWidth="1"/>
    <col min="13303" max="13303" width="22.5703125" style="3" customWidth="1"/>
    <col min="13304" max="13304" width="16.42578125" style="3" bestFit="1" customWidth="1"/>
    <col min="13305" max="13541" width="9.140625" style="3"/>
    <col min="13542" max="13542" width="7.5703125" style="3" customWidth="1"/>
    <col min="13543" max="13543" width="48.5703125" style="3" customWidth="1"/>
    <col min="13544" max="13544" width="43.5703125" style="3" customWidth="1"/>
    <col min="13545" max="13548" width="0" style="3" hidden="1" customWidth="1"/>
    <col min="13549" max="13549" width="19.5703125" style="3" customWidth="1"/>
    <col min="13550" max="13550" width="16.5703125" style="3" customWidth="1"/>
    <col min="13551" max="13551" width="16.7109375" style="3" customWidth="1"/>
    <col min="13552" max="13554" width="19.5703125" style="3" customWidth="1"/>
    <col min="13555" max="13555" width="21" style="3" customWidth="1"/>
    <col min="13556" max="13556" width="22.42578125" style="3" customWidth="1"/>
    <col min="13557" max="13557" width="24.85546875" style="3" customWidth="1"/>
    <col min="13558" max="13558" width="22.7109375" style="3" customWidth="1"/>
    <col min="13559" max="13559" width="22.5703125" style="3" customWidth="1"/>
    <col min="13560" max="13560" width="16.42578125" style="3" bestFit="1" customWidth="1"/>
    <col min="13561" max="13797" width="9.140625" style="3"/>
    <col min="13798" max="13798" width="7.5703125" style="3" customWidth="1"/>
    <col min="13799" max="13799" width="48.5703125" style="3" customWidth="1"/>
    <col min="13800" max="13800" width="43.5703125" style="3" customWidth="1"/>
    <col min="13801" max="13804" width="0" style="3" hidden="1" customWidth="1"/>
    <col min="13805" max="13805" width="19.5703125" style="3" customWidth="1"/>
    <col min="13806" max="13806" width="16.5703125" style="3" customWidth="1"/>
    <col min="13807" max="13807" width="16.7109375" style="3" customWidth="1"/>
    <col min="13808" max="13810" width="19.5703125" style="3" customWidth="1"/>
    <col min="13811" max="13811" width="21" style="3" customWidth="1"/>
    <col min="13812" max="13812" width="22.42578125" style="3" customWidth="1"/>
    <col min="13813" max="13813" width="24.85546875" style="3" customWidth="1"/>
    <col min="13814" max="13814" width="22.7109375" style="3" customWidth="1"/>
    <col min="13815" max="13815" width="22.5703125" style="3" customWidth="1"/>
    <col min="13816" max="13816" width="16.42578125" style="3" bestFit="1" customWidth="1"/>
    <col min="13817" max="14053" width="9.140625" style="3"/>
    <col min="14054" max="14054" width="7.5703125" style="3" customWidth="1"/>
    <col min="14055" max="14055" width="48.5703125" style="3" customWidth="1"/>
    <col min="14056" max="14056" width="43.5703125" style="3" customWidth="1"/>
    <col min="14057" max="14060" width="0" style="3" hidden="1" customWidth="1"/>
    <col min="14061" max="14061" width="19.5703125" style="3" customWidth="1"/>
    <col min="14062" max="14062" width="16.5703125" style="3" customWidth="1"/>
    <col min="14063" max="14063" width="16.7109375" style="3" customWidth="1"/>
    <col min="14064" max="14066" width="19.5703125" style="3" customWidth="1"/>
    <col min="14067" max="14067" width="21" style="3" customWidth="1"/>
    <col min="14068" max="14068" width="22.42578125" style="3" customWidth="1"/>
    <col min="14069" max="14069" width="24.85546875" style="3" customWidth="1"/>
    <col min="14070" max="14070" width="22.7109375" style="3" customWidth="1"/>
    <col min="14071" max="14071" width="22.5703125" style="3" customWidth="1"/>
    <col min="14072" max="14072" width="16.42578125" style="3" bestFit="1" customWidth="1"/>
    <col min="14073" max="14309" width="9.140625" style="3"/>
    <col min="14310" max="14310" width="7.5703125" style="3" customWidth="1"/>
    <col min="14311" max="14311" width="48.5703125" style="3" customWidth="1"/>
    <col min="14312" max="14312" width="43.5703125" style="3" customWidth="1"/>
    <col min="14313" max="14316" width="0" style="3" hidden="1" customWidth="1"/>
    <col min="14317" max="14317" width="19.5703125" style="3" customWidth="1"/>
    <col min="14318" max="14318" width="16.5703125" style="3" customWidth="1"/>
    <col min="14319" max="14319" width="16.7109375" style="3" customWidth="1"/>
    <col min="14320" max="14322" width="19.5703125" style="3" customWidth="1"/>
    <col min="14323" max="14323" width="21" style="3" customWidth="1"/>
    <col min="14324" max="14324" width="22.42578125" style="3" customWidth="1"/>
    <col min="14325" max="14325" width="24.85546875" style="3" customWidth="1"/>
    <col min="14326" max="14326" width="22.7109375" style="3" customWidth="1"/>
    <col min="14327" max="14327" width="22.5703125" style="3" customWidth="1"/>
    <col min="14328" max="14328" width="16.42578125" style="3" bestFit="1" customWidth="1"/>
    <col min="14329" max="14565" width="9.140625" style="3"/>
    <col min="14566" max="14566" width="7.5703125" style="3" customWidth="1"/>
    <col min="14567" max="14567" width="48.5703125" style="3" customWidth="1"/>
    <col min="14568" max="14568" width="43.5703125" style="3" customWidth="1"/>
    <col min="14569" max="14572" width="0" style="3" hidden="1" customWidth="1"/>
    <col min="14573" max="14573" width="19.5703125" style="3" customWidth="1"/>
    <col min="14574" max="14574" width="16.5703125" style="3" customWidth="1"/>
    <col min="14575" max="14575" width="16.7109375" style="3" customWidth="1"/>
    <col min="14576" max="14578" width="19.5703125" style="3" customWidth="1"/>
    <col min="14579" max="14579" width="21" style="3" customWidth="1"/>
    <col min="14580" max="14580" width="22.42578125" style="3" customWidth="1"/>
    <col min="14581" max="14581" width="24.85546875" style="3" customWidth="1"/>
    <col min="14582" max="14582" width="22.7109375" style="3" customWidth="1"/>
    <col min="14583" max="14583" width="22.5703125" style="3" customWidth="1"/>
    <col min="14584" max="14584" width="16.42578125" style="3" bestFit="1" customWidth="1"/>
    <col min="14585" max="14821" width="9.140625" style="3"/>
    <col min="14822" max="14822" width="7.5703125" style="3" customWidth="1"/>
    <col min="14823" max="14823" width="48.5703125" style="3" customWidth="1"/>
    <col min="14824" max="14824" width="43.5703125" style="3" customWidth="1"/>
    <col min="14825" max="14828" width="0" style="3" hidden="1" customWidth="1"/>
    <col min="14829" max="14829" width="19.5703125" style="3" customWidth="1"/>
    <col min="14830" max="14830" width="16.5703125" style="3" customWidth="1"/>
    <col min="14831" max="14831" width="16.7109375" style="3" customWidth="1"/>
    <col min="14832" max="14834" width="19.5703125" style="3" customWidth="1"/>
    <col min="14835" max="14835" width="21" style="3" customWidth="1"/>
    <col min="14836" max="14836" width="22.42578125" style="3" customWidth="1"/>
    <col min="14837" max="14837" width="24.85546875" style="3" customWidth="1"/>
    <col min="14838" max="14838" width="22.7109375" style="3" customWidth="1"/>
    <col min="14839" max="14839" width="22.5703125" style="3" customWidth="1"/>
    <col min="14840" max="14840" width="16.42578125" style="3" bestFit="1" customWidth="1"/>
    <col min="14841" max="15077" width="9.140625" style="3"/>
    <col min="15078" max="15078" width="7.5703125" style="3" customWidth="1"/>
    <col min="15079" max="15079" width="48.5703125" style="3" customWidth="1"/>
    <col min="15080" max="15080" width="43.5703125" style="3" customWidth="1"/>
    <col min="15081" max="15084" width="0" style="3" hidden="1" customWidth="1"/>
    <col min="15085" max="15085" width="19.5703125" style="3" customWidth="1"/>
    <col min="15086" max="15086" width="16.5703125" style="3" customWidth="1"/>
    <col min="15087" max="15087" width="16.7109375" style="3" customWidth="1"/>
    <col min="15088" max="15090" width="19.5703125" style="3" customWidth="1"/>
    <col min="15091" max="15091" width="21" style="3" customWidth="1"/>
    <col min="15092" max="15092" width="22.42578125" style="3" customWidth="1"/>
    <col min="15093" max="15093" width="24.85546875" style="3" customWidth="1"/>
    <col min="15094" max="15094" width="22.7109375" style="3" customWidth="1"/>
    <col min="15095" max="15095" width="22.5703125" style="3" customWidth="1"/>
    <col min="15096" max="15096" width="16.42578125" style="3" bestFit="1" customWidth="1"/>
    <col min="15097" max="15333" width="9.140625" style="3"/>
    <col min="15334" max="15334" width="7.5703125" style="3" customWidth="1"/>
    <col min="15335" max="15335" width="48.5703125" style="3" customWidth="1"/>
    <col min="15336" max="15336" width="43.5703125" style="3" customWidth="1"/>
    <col min="15337" max="15340" width="0" style="3" hidden="1" customWidth="1"/>
    <col min="15341" max="15341" width="19.5703125" style="3" customWidth="1"/>
    <col min="15342" max="15342" width="16.5703125" style="3" customWidth="1"/>
    <col min="15343" max="15343" width="16.7109375" style="3" customWidth="1"/>
    <col min="15344" max="15346" width="19.5703125" style="3" customWidth="1"/>
    <col min="15347" max="15347" width="21" style="3" customWidth="1"/>
    <col min="15348" max="15348" width="22.42578125" style="3" customWidth="1"/>
    <col min="15349" max="15349" width="24.85546875" style="3" customWidth="1"/>
    <col min="15350" max="15350" width="22.7109375" style="3" customWidth="1"/>
    <col min="15351" max="15351" width="22.5703125" style="3" customWidth="1"/>
    <col min="15352" max="15352" width="16.42578125" style="3" bestFit="1" customWidth="1"/>
    <col min="15353" max="15589" width="9.140625" style="3"/>
    <col min="15590" max="15590" width="7.5703125" style="3" customWidth="1"/>
    <col min="15591" max="15591" width="48.5703125" style="3" customWidth="1"/>
    <col min="15592" max="15592" width="43.5703125" style="3" customWidth="1"/>
    <col min="15593" max="15596" width="0" style="3" hidden="1" customWidth="1"/>
    <col min="15597" max="15597" width="19.5703125" style="3" customWidth="1"/>
    <col min="15598" max="15598" width="16.5703125" style="3" customWidth="1"/>
    <col min="15599" max="15599" width="16.7109375" style="3" customWidth="1"/>
    <col min="15600" max="15602" width="19.5703125" style="3" customWidth="1"/>
    <col min="15603" max="15603" width="21" style="3" customWidth="1"/>
    <col min="15604" max="15604" width="22.42578125" style="3" customWidth="1"/>
    <col min="15605" max="15605" width="24.85546875" style="3" customWidth="1"/>
    <col min="15606" max="15606" width="22.7109375" style="3" customWidth="1"/>
    <col min="15607" max="15607" width="22.5703125" style="3" customWidth="1"/>
    <col min="15608" max="15608" width="16.42578125" style="3" bestFit="1" customWidth="1"/>
    <col min="15609" max="15845" width="9.140625" style="3"/>
    <col min="15846" max="15846" width="7.5703125" style="3" customWidth="1"/>
    <col min="15847" max="15847" width="48.5703125" style="3" customWidth="1"/>
    <col min="15848" max="15848" width="43.5703125" style="3" customWidth="1"/>
    <col min="15849" max="15852" width="0" style="3" hidden="1" customWidth="1"/>
    <col min="15853" max="15853" width="19.5703125" style="3" customWidth="1"/>
    <col min="15854" max="15854" width="16.5703125" style="3" customWidth="1"/>
    <col min="15855" max="15855" width="16.7109375" style="3" customWidth="1"/>
    <col min="15856" max="15858" width="19.5703125" style="3" customWidth="1"/>
    <col min="15859" max="15859" width="21" style="3" customWidth="1"/>
    <col min="15860" max="15860" width="22.42578125" style="3" customWidth="1"/>
    <col min="15861" max="15861" width="24.85546875" style="3" customWidth="1"/>
    <col min="15862" max="15862" width="22.7109375" style="3" customWidth="1"/>
    <col min="15863" max="15863" width="22.5703125" style="3" customWidth="1"/>
    <col min="15864" max="15864" width="16.42578125" style="3" bestFit="1" customWidth="1"/>
    <col min="15865" max="16101" width="9.140625" style="3"/>
    <col min="16102" max="16102" width="7.5703125" style="3" customWidth="1"/>
    <col min="16103" max="16103" width="48.5703125" style="3" customWidth="1"/>
    <col min="16104" max="16104" width="43.5703125" style="3" customWidth="1"/>
    <col min="16105" max="16108" width="0" style="3" hidden="1" customWidth="1"/>
    <col min="16109" max="16109" width="19.5703125" style="3" customWidth="1"/>
    <col min="16110" max="16110" width="16.5703125" style="3" customWidth="1"/>
    <col min="16111" max="16111" width="16.7109375" style="3" customWidth="1"/>
    <col min="16112" max="16114" width="19.5703125" style="3" customWidth="1"/>
    <col min="16115" max="16115" width="21" style="3" customWidth="1"/>
    <col min="16116" max="16116" width="22.42578125" style="3" customWidth="1"/>
    <col min="16117" max="16117" width="24.85546875" style="3" customWidth="1"/>
    <col min="16118" max="16118" width="22.7109375" style="3" customWidth="1"/>
    <col min="16119" max="16119" width="22.5703125" style="3" customWidth="1"/>
    <col min="16120" max="16120" width="16.42578125" style="3" bestFit="1" customWidth="1"/>
    <col min="16121" max="16384" width="9.140625" style="3"/>
  </cols>
  <sheetData>
    <row r="1" spans="1:10" s="4" customFormat="1" ht="106.5" customHeight="1">
      <c r="A1" s="31"/>
      <c r="B1" s="12"/>
      <c r="C1" s="15"/>
      <c r="D1" s="33"/>
      <c r="E1" s="33"/>
      <c r="F1" s="53" t="s">
        <v>159</v>
      </c>
      <c r="G1" s="53"/>
      <c r="H1" s="53"/>
      <c r="I1" s="53"/>
      <c r="J1" s="53"/>
    </row>
    <row r="2" spans="1:10" s="4" customFormat="1" ht="91.5" customHeight="1">
      <c r="A2" s="31"/>
      <c r="B2" s="12"/>
      <c r="C2" s="15"/>
      <c r="D2" s="33"/>
      <c r="E2" s="33"/>
      <c r="F2" s="53" t="s">
        <v>51</v>
      </c>
      <c r="G2" s="53"/>
      <c r="H2" s="53"/>
      <c r="I2" s="53"/>
      <c r="J2" s="53"/>
    </row>
    <row r="3" spans="1:10" s="4" customFormat="1" ht="28.5" customHeight="1">
      <c r="A3" s="54" t="s">
        <v>4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ht="26.25" customHeight="1">
      <c r="A4" s="55" t="s">
        <v>5</v>
      </c>
      <c r="B4" s="55"/>
      <c r="C4" s="55"/>
      <c r="D4" s="55"/>
      <c r="E4" s="55"/>
      <c r="F4" s="55"/>
      <c r="G4" s="55"/>
      <c r="H4" s="55"/>
      <c r="I4" s="55"/>
      <c r="J4" s="55"/>
    </row>
    <row r="5" spans="1:10" ht="26.25" customHeight="1">
      <c r="A5" s="56" t="s">
        <v>155</v>
      </c>
      <c r="B5" s="56"/>
      <c r="C5" s="56"/>
      <c r="D5" s="56"/>
      <c r="E5" s="56"/>
      <c r="F5" s="56"/>
      <c r="G5" s="56"/>
      <c r="H5" s="56"/>
      <c r="I5" s="56"/>
      <c r="J5" s="56"/>
    </row>
    <row r="6" spans="1:10">
      <c r="J6" s="9"/>
    </row>
    <row r="7" spans="1:10" s="32" customFormat="1" ht="18" customHeight="1">
      <c r="A7" s="45" t="s">
        <v>6</v>
      </c>
      <c r="B7" s="45" t="s">
        <v>7</v>
      </c>
      <c r="C7" s="45" t="s">
        <v>8</v>
      </c>
      <c r="D7" s="52" t="s">
        <v>9</v>
      </c>
      <c r="E7" s="52"/>
      <c r="F7" s="52"/>
      <c r="G7" s="52"/>
      <c r="H7" s="52"/>
      <c r="I7" s="52"/>
      <c r="J7" s="52"/>
    </row>
    <row r="8" spans="1:10" s="32" customFormat="1" ht="18" customHeight="1">
      <c r="A8" s="45"/>
      <c r="B8" s="45"/>
      <c r="C8" s="45"/>
      <c r="D8" s="52"/>
      <c r="E8" s="52"/>
      <c r="F8" s="52"/>
      <c r="G8" s="52"/>
      <c r="H8" s="52"/>
      <c r="I8" s="52"/>
      <c r="J8" s="52"/>
    </row>
    <row r="9" spans="1:10" s="32" customFormat="1" ht="57.75" customHeight="1">
      <c r="A9" s="45"/>
      <c r="B9" s="45"/>
      <c r="C9" s="45"/>
      <c r="D9" s="37" t="s">
        <v>0</v>
      </c>
      <c r="E9" s="37" t="s">
        <v>1</v>
      </c>
      <c r="F9" s="37" t="s">
        <v>34</v>
      </c>
      <c r="G9" s="38" t="s">
        <v>35</v>
      </c>
      <c r="H9" s="38" t="s">
        <v>36</v>
      </c>
      <c r="I9" s="38" t="s">
        <v>37</v>
      </c>
      <c r="J9" s="38" t="s">
        <v>10</v>
      </c>
    </row>
    <row r="10" spans="1:10" s="6" customFormat="1">
      <c r="A10" s="17">
        <v>1</v>
      </c>
      <c r="B10" s="17">
        <v>2</v>
      </c>
      <c r="C10" s="18">
        <v>3</v>
      </c>
      <c r="D10" s="34">
        <v>4</v>
      </c>
      <c r="E10" s="34">
        <v>5</v>
      </c>
      <c r="F10" s="34">
        <v>6</v>
      </c>
      <c r="G10" s="36">
        <v>7</v>
      </c>
      <c r="H10" s="36">
        <v>8</v>
      </c>
      <c r="I10" s="36">
        <v>9</v>
      </c>
      <c r="J10" s="36">
        <v>10</v>
      </c>
    </row>
    <row r="11" spans="1:10" s="5" customFormat="1" ht="20.25">
      <c r="A11" s="39"/>
      <c r="B11" s="19" t="s">
        <v>11</v>
      </c>
      <c r="C11" s="26"/>
      <c r="D11" s="57">
        <f>D12+D30</f>
        <v>1665242.2800000003</v>
      </c>
      <c r="E11" s="57">
        <f t="shared" ref="E11:J11" si="0">E12+E30</f>
        <v>1885897.7499999995</v>
      </c>
      <c r="F11" s="57">
        <f t="shared" si="0"/>
        <v>1893210.6900000004</v>
      </c>
      <c r="G11" s="57">
        <f t="shared" si="0"/>
        <v>1693219.42</v>
      </c>
      <c r="H11" s="57">
        <f t="shared" si="0"/>
        <v>1566483.0900000003</v>
      </c>
      <c r="I11" s="57">
        <f t="shared" si="0"/>
        <v>1566483.0900000003</v>
      </c>
      <c r="J11" s="57">
        <f t="shared" si="0"/>
        <v>10270536.32</v>
      </c>
    </row>
    <row r="12" spans="1:10" s="5" customFormat="1" ht="56.25">
      <c r="A12" s="51"/>
      <c r="B12" s="50"/>
      <c r="C12" s="20" t="s">
        <v>12</v>
      </c>
      <c r="D12" s="57">
        <f t="shared" ref="D12:J12" si="1">D32+D186+D229</f>
        <v>1632893.5100000002</v>
      </c>
      <c r="E12" s="57">
        <f>E32+E186+E229</f>
        <v>1829113.7599999995</v>
      </c>
      <c r="F12" s="57">
        <f>F32+F186+F229</f>
        <v>1834041.6400000004</v>
      </c>
      <c r="G12" s="57">
        <f t="shared" si="1"/>
        <v>1636877.14</v>
      </c>
      <c r="H12" s="57">
        <f t="shared" si="1"/>
        <v>1510140.8100000003</v>
      </c>
      <c r="I12" s="57">
        <f t="shared" si="1"/>
        <v>1510140.8100000003</v>
      </c>
      <c r="J12" s="57">
        <f t="shared" si="1"/>
        <v>9953207.6699999999</v>
      </c>
    </row>
    <row r="13" spans="1:10" s="5" customFormat="1" ht="37.5">
      <c r="A13" s="51"/>
      <c r="B13" s="50"/>
      <c r="C13" s="20" t="s">
        <v>83</v>
      </c>
      <c r="D13" s="57">
        <f>D15+D16+D17+D14</f>
        <v>226606.58</v>
      </c>
      <c r="E13" s="57">
        <f t="shared" ref="E13:I13" si="2">E15+E16+E17+E14</f>
        <v>207938.57</v>
      </c>
      <c r="F13" s="57">
        <f t="shared" si="2"/>
        <v>194258.87</v>
      </c>
      <c r="G13" s="57">
        <f t="shared" si="2"/>
        <v>186297.96</v>
      </c>
      <c r="H13" s="57">
        <f t="shared" si="2"/>
        <v>107834.75</v>
      </c>
      <c r="I13" s="57">
        <f t="shared" si="2"/>
        <v>107834.75</v>
      </c>
      <c r="J13" s="57">
        <f t="shared" ref="J13:J64" si="3">SUM(D13:I13)</f>
        <v>1030771.48</v>
      </c>
    </row>
    <row r="14" spans="1:10" s="5" customFormat="1" ht="56.25">
      <c r="A14" s="51"/>
      <c r="B14" s="50"/>
      <c r="C14" s="20" t="s">
        <v>65</v>
      </c>
      <c r="D14" s="57">
        <f>D36</f>
        <v>181048.87</v>
      </c>
      <c r="E14" s="57">
        <f t="shared" ref="E14:I14" si="4">E36</f>
        <v>0</v>
      </c>
      <c r="F14" s="57">
        <f t="shared" si="4"/>
        <v>0</v>
      </c>
      <c r="G14" s="57">
        <f t="shared" si="4"/>
        <v>0</v>
      </c>
      <c r="H14" s="57">
        <f t="shared" si="4"/>
        <v>0</v>
      </c>
      <c r="I14" s="57">
        <f t="shared" si="4"/>
        <v>0</v>
      </c>
      <c r="J14" s="57">
        <f t="shared" si="3"/>
        <v>181048.87</v>
      </c>
    </row>
    <row r="15" spans="1:10" s="5" customFormat="1" ht="75">
      <c r="A15" s="51"/>
      <c r="B15" s="50"/>
      <c r="C15" s="20" t="s">
        <v>82</v>
      </c>
      <c r="D15" s="57">
        <f t="shared" ref="D15:I16" si="5">D34+D203+D231</f>
        <v>43677.71</v>
      </c>
      <c r="E15" s="57">
        <f t="shared" si="5"/>
        <v>118261.5</v>
      </c>
      <c r="F15" s="57">
        <f t="shared" si="5"/>
        <v>194258.87</v>
      </c>
      <c r="G15" s="57">
        <f t="shared" si="5"/>
        <v>186297.96</v>
      </c>
      <c r="H15" s="57">
        <f t="shared" si="5"/>
        <v>107834.75</v>
      </c>
      <c r="I15" s="57">
        <f t="shared" si="5"/>
        <v>107834.75</v>
      </c>
      <c r="J15" s="57">
        <f t="shared" si="3"/>
        <v>758165.53999999992</v>
      </c>
    </row>
    <row r="16" spans="1:10" s="5" customFormat="1" ht="37.5">
      <c r="A16" s="51"/>
      <c r="B16" s="50"/>
      <c r="C16" s="20" t="s">
        <v>44</v>
      </c>
      <c r="D16" s="57">
        <f t="shared" si="5"/>
        <v>1880</v>
      </c>
      <c r="E16" s="57">
        <f>E35</f>
        <v>89610.08</v>
      </c>
      <c r="F16" s="57">
        <f t="shared" si="5"/>
        <v>0</v>
      </c>
      <c r="G16" s="57">
        <f t="shared" si="5"/>
        <v>0</v>
      </c>
      <c r="H16" s="57">
        <f t="shared" si="5"/>
        <v>0</v>
      </c>
      <c r="I16" s="57">
        <f t="shared" si="5"/>
        <v>0</v>
      </c>
      <c r="J16" s="57">
        <f t="shared" si="3"/>
        <v>91490.08</v>
      </c>
    </row>
    <row r="17" spans="1:10" s="5" customFormat="1" ht="93.75">
      <c r="A17" s="51"/>
      <c r="B17" s="50"/>
      <c r="C17" s="20" t="s">
        <v>156</v>
      </c>
      <c r="D17" s="57">
        <v>0</v>
      </c>
      <c r="E17" s="57">
        <f>E232</f>
        <v>66.989999999999995</v>
      </c>
      <c r="F17" s="57">
        <v>0</v>
      </c>
      <c r="G17" s="57">
        <v>0</v>
      </c>
      <c r="H17" s="57">
        <v>0</v>
      </c>
      <c r="I17" s="57">
        <v>0</v>
      </c>
      <c r="J17" s="57">
        <f t="shared" si="3"/>
        <v>66.989999999999995</v>
      </c>
    </row>
    <row r="18" spans="1:10" s="5" customFormat="1" ht="37.5">
      <c r="A18" s="51"/>
      <c r="B18" s="50"/>
      <c r="C18" s="20" t="s">
        <v>62</v>
      </c>
      <c r="D18" s="57">
        <f>D19+D20+D21+D22</f>
        <v>744766.56</v>
      </c>
      <c r="E18" s="57">
        <f t="shared" ref="E18:J18" si="6">E19+E20+E21+E22</f>
        <v>886418.29</v>
      </c>
      <c r="F18" s="57">
        <f t="shared" si="6"/>
        <v>895723.99</v>
      </c>
      <c r="G18" s="57">
        <f t="shared" si="6"/>
        <v>827778.58999999985</v>
      </c>
      <c r="H18" s="57">
        <f t="shared" si="6"/>
        <v>825464.41</v>
      </c>
      <c r="I18" s="57">
        <f t="shared" si="6"/>
        <v>825464.41</v>
      </c>
      <c r="J18" s="57">
        <f t="shared" si="6"/>
        <v>5005616.25</v>
      </c>
    </row>
    <row r="19" spans="1:10" s="5" customFormat="1" ht="37.5">
      <c r="A19" s="51"/>
      <c r="B19" s="50"/>
      <c r="C19" s="20" t="s">
        <v>64</v>
      </c>
      <c r="D19" s="57">
        <f t="shared" ref="D19:I19" si="7">D38+D234</f>
        <v>714881.09</v>
      </c>
      <c r="E19" s="57">
        <f t="shared" si="7"/>
        <v>750988.88000000012</v>
      </c>
      <c r="F19" s="57">
        <f t="shared" si="7"/>
        <v>828088.02</v>
      </c>
      <c r="G19" s="57">
        <f t="shared" si="7"/>
        <v>806463.14999999991</v>
      </c>
      <c r="H19" s="57">
        <f t="shared" si="7"/>
        <v>803490.89</v>
      </c>
      <c r="I19" s="57">
        <f t="shared" si="7"/>
        <v>803490.89</v>
      </c>
      <c r="J19" s="57">
        <f t="shared" si="3"/>
        <v>4707402.92</v>
      </c>
    </row>
    <row r="20" spans="1:10" s="5" customFormat="1" ht="37.5">
      <c r="A20" s="51"/>
      <c r="B20" s="50"/>
      <c r="C20" s="20" t="s">
        <v>67</v>
      </c>
      <c r="D20" s="57">
        <f t="shared" ref="D20:I20" si="8">D192+D235</f>
        <v>18209.16</v>
      </c>
      <c r="E20" s="57">
        <f t="shared" si="8"/>
        <v>18951.07</v>
      </c>
      <c r="F20" s="57">
        <f t="shared" si="8"/>
        <v>20682.939999999999</v>
      </c>
      <c r="G20" s="57">
        <f t="shared" si="8"/>
        <v>21315.439999999999</v>
      </c>
      <c r="H20" s="57">
        <f t="shared" si="8"/>
        <v>21973.52</v>
      </c>
      <c r="I20" s="57">
        <f t="shared" si="8"/>
        <v>21973.52</v>
      </c>
      <c r="J20" s="57">
        <f t="shared" si="3"/>
        <v>123105.65000000001</v>
      </c>
    </row>
    <row r="21" spans="1:10" s="5" customFormat="1" ht="56.25">
      <c r="A21" s="51"/>
      <c r="B21" s="50"/>
      <c r="C21" s="20" t="s">
        <v>52</v>
      </c>
      <c r="D21" s="57">
        <f>D39</f>
        <v>11556.31</v>
      </c>
      <c r="E21" s="57">
        <f t="shared" ref="E21:J21" si="9">E39</f>
        <v>0</v>
      </c>
      <c r="F21" s="57">
        <f t="shared" si="9"/>
        <v>0</v>
      </c>
      <c r="G21" s="57">
        <f t="shared" si="9"/>
        <v>0</v>
      </c>
      <c r="H21" s="57">
        <f t="shared" si="9"/>
        <v>0</v>
      </c>
      <c r="I21" s="57">
        <f t="shared" si="9"/>
        <v>0</v>
      </c>
      <c r="J21" s="57">
        <f t="shared" si="9"/>
        <v>11556.31</v>
      </c>
    </row>
    <row r="22" spans="1:10" s="5" customFormat="1" ht="37.5">
      <c r="A22" s="51"/>
      <c r="B22" s="50"/>
      <c r="C22" s="20" t="s">
        <v>44</v>
      </c>
      <c r="D22" s="57">
        <f t="shared" ref="D22:I22" si="10">D178</f>
        <v>120</v>
      </c>
      <c r="E22" s="57">
        <f t="shared" si="10"/>
        <v>116478.34</v>
      </c>
      <c r="F22" s="57">
        <f t="shared" si="10"/>
        <v>46953.03</v>
      </c>
      <c r="G22" s="57">
        <f t="shared" si="10"/>
        <v>0</v>
      </c>
      <c r="H22" s="57">
        <f t="shared" si="10"/>
        <v>0</v>
      </c>
      <c r="I22" s="57">
        <f t="shared" si="10"/>
        <v>0</v>
      </c>
      <c r="J22" s="57">
        <f t="shared" si="3"/>
        <v>163551.37</v>
      </c>
    </row>
    <row r="23" spans="1:10" s="5" customFormat="1" ht="37.5">
      <c r="A23" s="51"/>
      <c r="B23" s="50"/>
      <c r="C23" s="20" t="s">
        <v>63</v>
      </c>
      <c r="D23" s="57">
        <f>D24+D25+D26+D27</f>
        <v>661520.36999999988</v>
      </c>
      <c r="E23" s="57">
        <f t="shared" ref="E23:I23" si="11">E24+E25+E26+E27</f>
        <v>734756.90000000014</v>
      </c>
      <c r="F23" s="57">
        <f t="shared" si="11"/>
        <v>744058.77999999991</v>
      </c>
      <c r="G23" s="57">
        <f t="shared" si="11"/>
        <v>622800.59</v>
      </c>
      <c r="H23" s="57">
        <f t="shared" si="11"/>
        <v>576841.64999999991</v>
      </c>
      <c r="I23" s="57">
        <f t="shared" si="11"/>
        <v>576841.64999999991</v>
      </c>
      <c r="J23" s="57">
        <f>J24+J27+J25+J26</f>
        <v>3916819.9399999995</v>
      </c>
    </row>
    <row r="24" spans="1:10" s="10" customFormat="1" ht="37.5">
      <c r="A24" s="51"/>
      <c r="B24" s="50"/>
      <c r="C24" s="20" t="s">
        <v>66</v>
      </c>
      <c r="D24" s="57">
        <f t="shared" ref="D24:I24" si="12">D42+D237</f>
        <v>658417.09</v>
      </c>
      <c r="E24" s="57">
        <f t="shared" si="12"/>
        <v>729977.35000000021</v>
      </c>
      <c r="F24" s="57">
        <f t="shared" si="12"/>
        <v>725148.32</v>
      </c>
      <c r="G24" s="57">
        <f t="shared" si="12"/>
        <v>621631.65999999992</v>
      </c>
      <c r="H24" s="57">
        <f t="shared" si="12"/>
        <v>575672.79999999993</v>
      </c>
      <c r="I24" s="57">
        <f t="shared" si="12"/>
        <v>575672.79999999993</v>
      </c>
      <c r="J24" s="57">
        <f t="shared" si="3"/>
        <v>3886520.0199999996</v>
      </c>
    </row>
    <row r="25" spans="1:10" s="10" customFormat="1" ht="37.5">
      <c r="A25" s="51"/>
      <c r="B25" s="50"/>
      <c r="C25" s="20" t="s">
        <v>44</v>
      </c>
      <c r="D25" s="57">
        <f>D43</f>
        <v>20.2</v>
      </c>
      <c r="E25" s="57">
        <f t="shared" ref="E25:I26" si="13">E43</f>
        <v>3643.35</v>
      </c>
      <c r="F25" s="57">
        <f t="shared" si="13"/>
        <v>17783.14</v>
      </c>
      <c r="G25" s="57">
        <f t="shared" si="13"/>
        <v>0</v>
      </c>
      <c r="H25" s="57">
        <f t="shared" si="13"/>
        <v>0</v>
      </c>
      <c r="I25" s="57">
        <f t="shared" si="13"/>
        <v>0</v>
      </c>
      <c r="J25" s="57">
        <f t="shared" si="3"/>
        <v>21446.69</v>
      </c>
    </row>
    <row r="26" spans="1:10" s="10" customFormat="1" ht="56.25">
      <c r="A26" s="51"/>
      <c r="B26" s="50"/>
      <c r="C26" s="20" t="s">
        <v>69</v>
      </c>
      <c r="D26" s="57">
        <f>D44</f>
        <v>1945.51</v>
      </c>
      <c r="E26" s="57">
        <f>E44</f>
        <v>0</v>
      </c>
      <c r="F26" s="57">
        <f t="shared" si="13"/>
        <v>0</v>
      </c>
      <c r="G26" s="57">
        <f t="shared" si="13"/>
        <v>0</v>
      </c>
      <c r="H26" s="57">
        <f t="shared" si="13"/>
        <v>0</v>
      </c>
      <c r="I26" s="57">
        <f t="shared" si="13"/>
        <v>0</v>
      </c>
      <c r="J26" s="57">
        <f t="shared" si="3"/>
        <v>1945.51</v>
      </c>
    </row>
    <row r="27" spans="1:10" s="5" customFormat="1" ht="56.25">
      <c r="A27" s="51"/>
      <c r="B27" s="50"/>
      <c r="C27" s="20" t="s">
        <v>84</v>
      </c>
      <c r="D27" s="57">
        <f t="shared" ref="D27:I27" si="14">D238</f>
        <v>1137.57</v>
      </c>
      <c r="E27" s="57">
        <f>E238</f>
        <v>1136.2</v>
      </c>
      <c r="F27" s="57">
        <f>F238</f>
        <v>1127.32</v>
      </c>
      <c r="G27" s="57">
        <f t="shared" si="14"/>
        <v>1168.93</v>
      </c>
      <c r="H27" s="57">
        <f t="shared" si="14"/>
        <v>1168.8499999999999</v>
      </c>
      <c r="I27" s="57">
        <f t="shared" si="14"/>
        <v>1168.8499999999999</v>
      </c>
      <c r="J27" s="57">
        <f t="shared" si="3"/>
        <v>6907.7200000000012</v>
      </c>
    </row>
    <row r="28" spans="1:10" s="5" customFormat="1" ht="37.5">
      <c r="A28" s="51"/>
      <c r="B28" s="50"/>
      <c r="C28" s="20" t="s">
        <v>28</v>
      </c>
      <c r="D28" s="57"/>
      <c r="E28" s="57"/>
      <c r="F28" s="57"/>
      <c r="G28" s="57"/>
      <c r="H28" s="57"/>
      <c r="I28" s="57"/>
      <c r="J28" s="57"/>
    </row>
    <row r="29" spans="1:10" s="5" customFormat="1" ht="20.25">
      <c r="A29" s="51"/>
      <c r="B29" s="50"/>
      <c r="C29" s="20" t="s">
        <v>29</v>
      </c>
      <c r="D29" s="57"/>
      <c r="E29" s="57"/>
      <c r="F29" s="57"/>
      <c r="G29" s="57"/>
      <c r="H29" s="57"/>
      <c r="I29" s="57"/>
      <c r="J29" s="57"/>
    </row>
    <row r="30" spans="1:10" s="5" customFormat="1" ht="20.25">
      <c r="A30" s="51"/>
      <c r="B30" s="50"/>
      <c r="C30" s="20" t="s">
        <v>30</v>
      </c>
      <c r="D30" s="57">
        <f t="shared" ref="D30:I30" si="15">D47+D198+D241</f>
        <v>32348.77</v>
      </c>
      <c r="E30" s="57">
        <f t="shared" si="15"/>
        <v>56783.99</v>
      </c>
      <c r="F30" s="57">
        <f t="shared" si="15"/>
        <v>59169.05</v>
      </c>
      <c r="G30" s="57">
        <f t="shared" si="15"/>
        <v>56342.28</v>
      </c>
      <c r="H30" s="57">
        <f t="shared" si="15"/>
        <v>56342.28</v>
      </c>
      <c r="I30" s="57">
        <f t="shared" si="15"/>
        <v>56342.28</v>
      </c>
      <c r="J30" s="57">
        <f t="shared" si="3"/>
        <v>317328.65000000002</v>
      </c>
    </row>
    <row r="31" spans="1:10" s="5" customFormat="1" ht="75">
      <c r="A31" s="40" t="s">
        <v>3</v>
      </c>
      <c r="B31" s="21" t="s">
        <v>15</v>
      </c>
      <c r="C31" s="26"/>
      <c r="D31" s="57">
        <f t="shared" ref="D31:I31" si="16">D32+D47</f>
        <v>1615380.7500000002</v>
      </c>
      <c r="E31" s="57">
        <f>E32+E47</f>
        <v>1833843.5399999996</v>
      </c>
      <c r="F31" s="57">
        <f t="shared" si="16"/>
        <v>1839686.8100000005</v>
      </c>
      <c r="G31" s="57">
        <f t="shared" si="16"/>
        <v>1638751.91</v>
      </c>
      <c r="H31" s="57">
        <f t="shared" si="16"/>
        <v>1512107.7200000002</v>
      </c>
      <c r="I31" s="57">
        <f t="shared" si="16"/>
        <v>1512107.7200000002</v>
      </c>
      <c r="J31" s="57">
        <f>SUM(D31:I31)</f>
        <v>9951878.4500000011</v>
      </c>
    </row>
    <row r="32" spans="1:10" s="5" customFormat="1" ht="20.25">
      <c r="A32" s="46"/>
      <c r="B32" s="47"/>
      <c r="C32" s="30" t="s">
        <v>16</v>
      </c>
      <c r="D32" s="58">
        <f>D50+D65+D80+D95+D110+D125+D170+D155+D140</f>
        <v>1583031.9800000002</v>
      </c>
      <c r="E32" s="58">
        <f t="shared" ref="E32:I32" si="17">E50+E65+E80+E95+E110+E125+E170+E155+E140</f>
        <v>1777059.5499999996</v>
      </c>
      <c r="F32" s="58">
        <f t="shared" si="17"/>
        <v>1780517.7600000005</v>
      </c>
      <c r="G32" s="58">
        <f t="shared" si="17"/>
        <v>1582409.63</v>
      </c>
      <c r="H32" s="58">
        <f t="shared" si="17"/>
        <v>1455765.4400000002</v>
      </c>
      <c r="I32" s="58">
        <f t="shared" si="17"/>
        <v>1455765.4400000002</v>
      </c>
      <c r="J32" s="57">
        <f>SUM(D32:I32)</f>
        <v>9634549.8000000007</v>
      </c>
    </row>
    <row r="33" spans="1:10" s="5" customFormat="1" ht="37.5">
      <c r="A33" s="46"/>
      <c r="B33" s="47"/>
      <c r="C33" s="30" t="s">
        <v>111</v>
      </c>
      <c r="D33" s="58">
        <f>D34+D35+D36</f>
        <v>226606.58</v>
      </c>
      <c r="E33" s="58">
        <f t="shared" ref="E33:I33" si="18">E34+E35+E36</f>
        <v>207726.06</v>
      </c>
      <c r="F33" s="58">
        <f t="shared" si="18"/>
        <v>194258.87</v>
      </c>
      <c r="G33" s="58">
        <f t="shared" si="18"/>
        <v>186297.96</v>
      </c>
      <c r="H33" s="58">
        <f t="shared" si="18"/>
        <v>107834.75</v>
      </c>
      <c r="I33" s="58">
        <f t="shared" si="18"/>
        <v>107834.75</v>
      </c>
      <c r="J33" s="57">
        <f t="shared" si="3"/>
        <v>1030558.97</v>
      </c>
    </row>
    <row r="34" spans="1:10" s="5" customFormat="1" ht="37.5">
      <c r="A34" s="46"/>
      <c r="B34" s="47"/>
      <c r="C34" s="30" t="s">
        <v>112</v>
      </c>
      <c r="D34" s="58">
        <f t="shared" ref="D34:I35" si="19">D52+D67+D82+D97+D112+D127+D157+D172</f>
        <v>43677.71</v>
      </c>
      <c r="E34" s="58">
        <f t="shared" si="19"/>
        <v>118115.98</v>
      </c>
      <c r="F34" s="58">
        <f t="shared" si="19"/>
        <v>194258.87</v>
      </c>
      <c r="G34" s="58">
        <f t="shared" si="19"/>
        <v>186297.96</v>
      </c>
      <c r="H34" s="58">
        <f t="shared" si="19"/>
        <v>107834.75</v>
      </c>
      <c r="I34" s="58">
        <f t="shared" si="19"/>
        <v>107834.75</v>
      </c>
      <c r="J34" s="57">
        <f t="shared" si="3"/>
        <v>758020.02</v>
      </c>
    </row>
    <row r="35" spans="1:10" s="5" customFormat="1" ht="37.5">
      <c r="A35" s="46"/>
      <c r="B35" s="47"/>
      <c r="C35" s="30" t="s">
        <v>44</v>
      </c>
      <c r="D35" s="58">
        <f t="shared" si="19"/>
        <v>1880</v>
      </c>
      <c r="E35" s="58">
        <f t="shared" si="19"/>
        <v>89610.08</v>
      </c>
      <c r="F35" s="58">
        <f t="shared" si="19"/>
        <v>0</v>
      </c>
      <c r="G35" s="58">
        <f t="shared" si="19"/>
        <v>0</v>
      </c>
      <c r="H35" s="58">
        <f t="shared" si="19"/>
        <v>0</v>
      </c>
      <c r="I35" s="58">
        <f t="shared" si="19"/>
        <v>0</v>
      </c>
      <c r="J35" s="57">
        <f t="shared" si="3"/>
        <v>91490.08</v>
      </c>
    </row>
    <row r="36" spans="1:10" s="5" customFormat="1" ht="56.25">
      <c r="A36" s="46"/>
      <c r="B36" s="47"/>
      <c r="C36" s="30" t="s">
        <v>69</v>
      </c>
      <c r="D36" s="58">
        <f>D174</f>
        <v>181048.87</v>
      </c>
      <c r="E36" s="58">
        <f t="shared" ref="E36:I36" si="20">E174</f>
        <v>0</v>
      </c>
      <c r="F36" s="58">
        <f t="shared" si="20"/>
        <v>0</v>
      </c>
      <c r="G36" s="58">
        <f t="shared" si="20"/>
        <v>0</v>
      </c>
      <c r="H36" s="58">
        <f t="shared" si="20"/>
        <v>0</v>
      </c>
      <c r="I36" s="58">
        <f t="shared" si="20"/>
        <v>0</v>
      </c>
      <c r="J36" s="57">
        <f t="shared" si="3"/>
        <v>181048.87</v>
      </c>
    </row>
    <row r="37" spans="1:10" s="5" customFormat="1" ht="37.5">
      <c r="A37" s="46"/>
      <c r="B37" s="47"/>
      <c r="C37" s="30" t="s">
        <v>85</v>
      </c>
      <c r="D37" s="58">
        <f>D38+D39+D40</f>
        <v>726557.4</v>
      </c>
      <c r="E37" s="58">
        <f t="shared" ref="E37:J37" si="21">E38+E39+E40</f>
        <v>867467.22000000009</v>
      </c>
      <c r="F37" s="58">
        <f t="shared" si="21"/>
        <v>875041.05</v>
      </c>
      <c r="G37" s="58">
        <f t="shared" si="21"/>
        <v>806463.14999999991</v>
      </c>
      <c r="H37" s="58">
        <f t="shared" si="21"/>
        <v>803490.89</v>
      </c>
      <c r="I37" s="58">
        <f t="shared" si="21"/>
        <v>803490.89</v>
      </c>
      <c r="J37" s="57">
        <f t="shared" si="21"/>
        <v>4882510.5999999996</v>
      </c>
    </row>
    <row r="38" spans="1:10" s="5" customFormat="1" ht="37.5">
      <c r="A38" s="46"/>
      <c r="B38" s="47"/>
      <c r="C38" s="30" t="s">
        <v>86</v>
      </c>
      <c r="D38" s="58">
        <f>D55+D70+D85+D100+D115+D130+D176+D160+D145</f>
        <v>714881.09</v>
      </c>
      <c r="E38" s="58">
        <f t="shared" ref="E38:I38" si="22">E55+E70+E85+E100+E115+E130+E176+E160+E145</f>
        <v>750988.88000000012</v>
      </c>
      <c r="F38" s="58">
        <f t="shared" si="22"/>
        <v>828088.02</v>
      </c>
      <c r="G38" s="58">
        <f t="shared" si="22"/>
        <v>806463.14999999991</v>
      </c>
      <c r="H38" s="58">
        <f t="shared" si="22"/>
        <v>803490.89</v>
      </c>
      <c r="I38" s="58">
        <f t="shared" si="22"/>
        <v>803490.89</v>
      </c>
      <c r="J38" s="57">
        <f t="shared" si="3"/>
        <v>4707402.92</v>
      </c>
    </row>
    <row r="39" spans="1:10" s="5" customFormat="1" ht="56.25">
      <c r="A39" s="46"/>
      <c r="B39" s="47"/>
      <c r="C39" s="30" t="s">
        <v>113</v>
      </c>
      <c r="D39" s="58">
        <f t="shared" ref="D39:I40" si="23">D56+D71+D86+D101+D116+D131+D161+D177</f>
        <v>11556.31</v>
      </c>
      <c r="E39" s="58">
        <f t="shared" si="23"/>
        <v>0</v>
      </c>
      <c r="F39" s="58">
        <f t="shared" si="23"/>
        <v>0</v>
      </c>
      <c r="G39" s="58">
        <f t="shared" si="23"/>
        <v>0</v>
      </c>
      <c r="H39" s="58">
        <f t="shared" si="23"/>
        <v>0</v>
      </c>
      <c r="I39" s="58">
        <f t="shared" si="23"/>
        <v>0</v>
      </c>
      <c r="J39" s="57">
        <f t="shared" si="3"/>
        <v>11556.31</v>
      </c>
    </row>
    <row r="40" spans="1:10" s="5" customFormat="1" ht="56.25">
      <c r="A40" s="46"/>
      <c r="B40" s="47"/>
      <c r="C40" s="30" t="s">
        <v>68</v>
      </c>
      <c r="D40" s="58">
        <f t="shared" si="23"/>
        <v>120</v>
      </c>
      <c r="E40" s="58">
        <f t="shared" si="23"/>
        <v>116478.34</v>
      </c>
      <c r="F40" s="58">
        <f t="shared" si="23"/>
        <v>46953.03</v>
      </c>
      <c r="G40" s="58">
        <f t="shared" si="23"/>
        <v>0</v>
      </c>
      <c r="H40" s="58">
        <f t="shared" si="23"/>
        <v>0</v>
      </c>
      <c r="I40" s="58">
        <f t="shared" si="23"/>
        <v>0</v>
      </c>
      <c r="J40" s="57">
        <f t="shared" si="3"/>
        <v>163551.37</v>
      </c>
    </row>
    <row r="41" spans="1:10" s="5" customFormat="1" ht="37.5">
      <c r="A41" s="46"/>
      <c r="B41" s="47"/>
      <c r="C41" s="30" t="s">
        <v>87</v>
      </c>
      <c r="D41" s="58">
        <f>D42+D43+D44</f>
        <v>629867.99999999988</v>
      </c>
      <c r="E41" s="58">
        <f t="shared" ref="E41:I41" si="24">E42+E43+E44</f>
        <v>701866.27000000014</v>
      </c>
      <c r="F41" s="58">
        <f t="shared" si="24"/>
        <v>711217.84</v>
      </c>
      <c r="G41" s="58">
        <f t="shared" si="24"/>
        <v>589648.5199999999</v>
      </c>
      <c r="H41" s="58">
        <f t="shared" si="24"/>
        <v>544439.79999999993</v>
      </c>
      <c r="I41" s="58">
        <f t="shared" si="24"/>
        <v>544439.79999999993</v>
      </c>
      <c r="J41" s="57">
        <f t="shared" si="3"/>
        <v>3721480.2299999995</v>
      </c>
    </row>
    <row r="42" spans="1:10" s="5" customFormat="1" ht="37.5">
      <c r="A42" s="46"/>
      <c r="B42" s="47"/>
      <c r="C42" s="30" t="s">
        <v>88</v>
      </c>
      <c r="D42" s="58">
        <f>D59+D74+D89+D104+D180+D119+D134+D164+D149</f>
        <v>627902.28999999992</v>
      </c>
      <c r="E42" s="58">
        <f t="shared" ref="E42:I42" si="25">E59+E74+E89+E104+E180+E119+E134+E164+E149</f>
        <v>698222.92000000016</v>
      </c>
      <c r="F42" s="58">
        <f t="shared" si="25"/>
        <v>693434.7</v>
      </c>
      <c r="G42" s="58">
        <f t="shared" si="25"/>
        <v>589648.5199999999</v>
      </c>
      <c r="H42" s="58">
        <f t="shared" si="25"/>
        <v>544439.79999999993</v>
      </c>
      <c r="I42" s="58">
        <f t="shared" si="25"/>
        <v>544439.79999999993</v>
      </c>
      <c r="J42" s="57">
        <f t="shared" si="3"/>
        <v>3698088.0299999993</v>
      </c>
    </row>
    <row r="43" spans="1:10" s="5" customFormat="1" ht="37.5">
      <c r="A43" s="46"/>
      <c r="B43" s="47"/>
      <c r="C43" s="30" t="s">
        <v>44</v>
      </c>
      <c r="D43" s="58">
        <f>D60+D75+D90+D105+D120+D135+D165+D181</f>
        <v>20.2</v>
      </c>
      <c r="E43" s="58">
        <f t="shared" ref="D43:I44" si="26">E60+E75+E90+E105+E120+E135+E165+E181</f>
        <v>3643.35</v>
      </c>
      <c r="F43" s="58">
        <f t="shared" si="26"/>
        <v>17783.14</v>
      </c>
      <c r="G43" s="58">
        <f t="shared" si="26"/>
        <v>0</v>
      </c>
      <c r="H43" s="58">
        <f t="shared" si="26"/>
        <v>0</v>
      </c>
      <c r="I43" s="58">
        <f t="shared" si="26"/>
        <v>0</v>
      </c>
      <c r="J43" s="57">
        <f t="shared" si="3"/>
        <v>21446.69</v>
      </c>
    </row>
    <row r="44" spans="1:10" s="5" customFormat="1" ht="56.25">
      <c r="A44" s="46"/>
      <c r="B44" s="47"/>
      <c r="C44" s="30" t="s">
        <v>89</v>
      </c>
      <c r="D44" s="58">
        <f t="shared" si="26"/>
        <v>1945.51</v>
      </c>
      <c r="E44" s="58">
        <f t="shared" si="26"/>
        <v>0</v>
      </c>
      <c r="F44" s="58">
        <f t="shared" si="26"/>
        <v>0</v>
      </c>
      <c r="G44" s="58">
        <f t="shared" si="26"/>
        <v>0</v>
      </c>
      <c r="H44" s="58">
        <f t="shared" si="26"/>
        <v>0</v>
      </c>
      <c r="I44" s="58">
        <f t="shared" si="26"/>
        <v>0</v>
      </c>
      <c r="J44" s="57">
        <f t="shared" si="3"/>
        <v>1945.51</v>
      </c>
    </row>
    <row r="45" spans="1:10" s="5" customFormat="1" ht="37.5">
      <c r="A45" s="46"/>
      <c r="B45" s="47"/>
      <c r="C45" s="20" t="s">
        <v>28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9">
        <v>0</v>
      </c>
      <c r="J45" s="57">
        <f t="shared" si="3"/>
        <v>0</v>
      </c>
    </row>
    <row r="46" spans="1:10" s="5" customFormat="1" ht="20.25">
      <c r="A46" s="46"/>
      <c r="B46" s="47"/>
      <c r="C46" s="20" t="s">
        <v>29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9">
        <v>0</v>
      </c>
      <c r="J46" s="57">
        <f t="shared" si="3"/>
        <v>0</v>
      </c>
    </row>
    <row r="47" spans="1:10" s="5" customFormat="1" ht="20.25">
      <c r="A47" s="46"/>
      <c r="B47" s="47"/>
      <c r="C47" s="20" t="s">
        <v>30</v>
      </c>
      <c r="D47" s="58">
        <f t="shared" ref="D47:I47" si="27">D63+D78+D93+D123+D138</f>
        <v>32348.77</v>
      </c>
      <c r="E47" s="58">
        <f t="shared" si="27"/>
        <v>56783.99</v>
      </c>
      <c r="F47" s="58">
        <f t="shared" si="27"/>
        <v>59169.05</v>
      </c>
      <c r="G47" s="58">
        <f t="shared" si="27"/>
        <v>56342.28</v>
      </c>
      <c r="H47" s="58">
        <f t="shared" si="27"/>
        <v>56342.28</v>
      </c>
      <c r="I47" s="58">
        <f t="shared" si="27"/>
        <v>56342.28</v>
      </c>
      <c r="J47" s="57">
        <f>SUM(D47:I47)</f>
        <v>317328.65000000002</v>
      </c>
    </row>
    <row r="48" spans="1:10" s="5" customFormat="1" ht="20.25">
      <c r="A48" s="40"/>
      <c r="B48" s="29" t="s">
        <v>17</v>
      </c>
      <c r="C48" s="20"/>
      <c r="D48" s="58"/>
      <c r="E48" s="58"/>
      <c r="F48" s="58"/>
      <c r="G48" s="58"/>
      <c r="H48" s="58"/>
      <c r="I48" s="60"/>
      <c r="J48" s="57"/>
    </row>
    <row r="49" spans="1:10" s="5" customFormat="1" ht="56.25">
      <c r="A49" s="40" t="s">
        <v>39</v>
      </c>
      <c r="B49" s="23" t="s">
        <v>19</v>
      </c>
      <c r="C49" s="26"/>
      <c r="D49" s="57">
        <f t="shared" ref="D49:I49" si="28">D50+D63</f>
        <v>500173.3</v>
      </c>
      <c r="E49" s="57">
        <f t="shared" si="28"/>
        <v>535174.29</v>
      </c>
      <c r="F49" s="57">
        <f t="shared" si="28"/>
        <v>582761.18000000005</v>
      </c>
      <c r="G49" s="57">
        <f t="shared" si="28"/>
        <v>577705.16</v>
      </c>
      <c r="H49" s="57">
        <f t="shared" si="28"/>
        <v>568988.28</v>
      </c>
      <c r="I49" s="57">
        <f t="shared" si="28"/>
        <v>568988.28</v>
      </c>
      <c r="J49" s="57">
        <f t="shared" si="3"/>
        <v>3333790.49</v>
      </c>
    </row>
    <row r="50" spans="1:10" s="6" customFormat="1" ht="20.25">
      <c r="A50" s="49"/>
      <c r="B50" s="45"/>
      <c r="C50" s="20" t="s">
        <v>16</v>
      </c>
      <c r="D50" s="58">
        <f t="shared" ref="D50:I50" si="29">D51+D54+D58</f>
        <v>498515.61</v>
      </c>
      <c r="E50" s="58">
        <f t="shared" si="29"/>
        <v>532024.57000000007</v>
      </c>
      <c r="F50" s="58">
        <f t="shared" si="29"/>
        <v>579101.81000000006</v>
      </c>
      <c r="G50" s="58">
        <f t="shared" si="29"/>
        <v>574196.49</v>
      </c>
      <c r="H50" s="58">
        <f t="shared" si="29"/>
        <v>565479.61</v>
      </c>
      <c r="I50" s="58">
        <f t="shared" si="29"/>
        <v>565479.61</v>
      </c>
      <c r="J50" s="57">
        <f t="shared" si="3"/>
        <v>3314797.7</v>
      </c>
    </row>
    <row r="51" spans="1:10" s="6" customFormat="1" ht="37.5">
      <c r="A51" s="49"/>
      <c r="B51" s="45"/>
      <c r="C51" s="20" t="s">
        <v>83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61">
        <v>0</v>
      </c>
      <c r="J51" s="57">
        <f t="shared" si="3"/>
        <v>0</v>
      </c>
    </row>
    <row r="52" spans="1:10" s="6" customFormat="1" ht="37.5">
      <c r="A52" s="49"/>
      <c r="B52" s="45"/>
      <c r="C52" s="20" t="s">
        <v>114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61">
        <v>0</v>
      </c>
      <c r="J52" s="57">
        <f t="shared" si="3"/>
        <v>0</v>
      </c>
    </row>
    <row r="53" spans="1:10" s="6" customFormat="1" ht="20.25">
      <c r="A53" s="49"/>
      <c r="B53" s="45"/>
      <c r="C53" s="20" t="s">
        <v>33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61">
        <v>0</v>
      </c>
      <c r="J53" s="57">
        <f t="shared" si="3"/>
        <v>0</v>
      </c>
    </row>
    <row r="54" spans="1:10" s="6" customFormat="1" ht="37.5">
      <c r="A54" s="49"/>
      <c r="B54" s="45"/>
      <c r="C54" s="20" t="s">
        <v>58</v>
      </c>
      <c r="D54" s="58">
        <f>D55+D56+D57</f>
        <v>240987.69</v>
      </c>
      <c r="E54" s="58">
        <f t="shared" ref="E54:I54" si="30">E55+E56+E57</f>
        <v>260002.63</v>
      </c>
      <c r="F54" s="58">
        <f t="shared" si="30"/>
        <v>290584.82</v>
      </c>
      <c r="G54" s="58">
        <f t="shared" si="30"/>
        <v>288259.45</v>
      </c>
      <c r="H54" s="58">
        <f t="shared" si="30"/>
        <v>288259.45</v>
      </c>
      <c r="I54" s="61">
        <f t="shared" si="30"/>
        <v>288259.45</v>
      </c>
      <c r="J54" s="57">
        <f t="shared" si="3"/>
        <v>1656353.49</v>
      </c>
    </row>
    <row r="55" spans="1:10" s="6" customFormat="1" ht="37.5">
      <c r="A55" s="49"/>
      <c r="B55" s="45"/>
      <c r="C55" s="20" t="s">
        <v>115</v>
      </c>
      <c r="D55" s="58">
        <v>240987.69</v>
      </c>
      <c r="E55" s="58">
        <v>260002.63</v>
      </c>
      <c r="F55" s="58">
        <v>290584.82</v>
      </c>
      <c r="G55" s="58">
        <v>288259.45</v>
      </c>
      <c r="H55" s="58">
        <v>288259.45</v>
      </c>
      <c r="I55" s="61">
        <v>288259.45</v>
      </c>
      <c r="J55" s="57">
        <f t="shared" si="3"/>
        <v>1656353.49</v>
      </c>
    </row>
    <row r="56" spans="1:10" s="6" customFormat="1" ht="56.25">
      <c r="A56" s="49"/>
      <c r="B56" s="45"/>
      <c r="C56" s="20" t="s">
        <v>59</v>
      </c>
      <c r="D56" s="58">
        <v>0</v>
      </c>
      <c r="E56" s="58">
        <v>0</v>
      </c>
      <c r="F56" s="58">
        <v>0</v>
      </c>
      <c r="G56" s="58">
        <v>0</v>
      </c>
      <c r="H56" s="58">
        <v>0</v>
      </c>
      <c r="I56" s="61">
        <v>0</v>
      </c>
      <c r="J56" s="57">
        <f t="shared" si="3"/>
        <v>0</v>
      </c>
    </row>
    <row r="57" spans="1:10" s="6" customFormat="1" ht="56.25">
      <c r="A57" s="49"/>
      <c r="B57" s="45"/>
      <c r="C57" s="20" t="s">
        <v>60</v>
      </c>
      <c r="D57" s="58">
        <v>0</v>
      </c>
      <c r="E57" s="58">
        <v>0</v>
      </c>
      <c r="F57" s="58">
        <v>0</v>
      </c>
      <c r="G57" s="58">
        <v>0</v>
      </c>
      <c r="H57" s="58">
        <v>0</v>
      </c>
      <c r="I57" s="61">
        <v>0</v>
      </c>
      <c r="J57" s="57">
        <f t="shared" si="3"/>
        <v>0</v>
      </c>
    </row>
    <row r="58" spans="1:10" s="6" customFormat="1" ht="37.5">
      <c r="A58" s="49"/>
      <c r="B58" s="45"/>
      <c r="C58" s="20" t="s">
        <v>117</v>
      </c>
      <c r="D58" s="58">
        <f>D59+D60</f>
        <v>257527.92</v>
      </c>
      <c r="E58" s="58">
        <f>E59</f>
        <v>272021.94</v>
      </c>
      <c r="F58" s="58">
        <f>F59</f>
        <v>288516.99</v>
      </c>
      <c r="G58" s="58">
        <f>G59</f>
        <v>285937.03999999998</v>
      </c>
      <c r="H58" s="58">
        <f>H59</f>
        <v>277220.15999999997</v>
      </c>
      <c r="I58" s="61">
        <f>I59</f>
        <v>277220.15999999997</v>
      </c>
      <c r="J58" s="57">
        <f t="shared" si="3"/>
        <v>1658444.2099999997</v>
      </c>
    </row>
    <row r="59" spans="1:10" s="6" customFormat="1" ht="37.5">
      <c r="A59" s="49"/>
      <c r="B59" s="45"/>
      <c r="C59" s="20" t="s">
        <v>118</v>
      </c>
      <c r="D59" s="58">
        <v>257527.92</v>
      </c>
      <c r="E59" s="58">
        <v>272021.94</v>
      </c>
      <c r="F59" s="58">
        <v>288516.99</v>
      </c>
      <c r="G59" s="58">
        <v>285937.03999999998</v>
      </c>
      <c r="H59" s="58">
        <v>277220.15999999997</v>
      </c>
      <c r="I59" s="61">
        <v>277220.15999999997</v>
      </c>
      <c r="J59" s="57">
        <f t="shared" si="3"/>
        <v>1658444.2099999997</v>
      </c>
    </row>
    <row r="60" spans="1:10" s="6" customFormat="1" ht="37.5">
      <c r="A60" s="49"/>
      <c r="B60" s="45"/>
      <c r="C60" s="20" t="s">
        <v>44</v>
      </c>
      <c r="D60" s="58">
        <v>0</v>
      </c>
      <c r="E60" s="58">
        <v>0</v>
      </c>
      <c r="F60" s="58">
        <v>0</v>
      </c>
      <c r="G60" s="58">
        <v>0</v>
      </c>
      <c r="H60" s="58">
        <v>0</v>
      </c>
      <c r="I60" s="61">
        <v>0</v>
      </c>
      <c r="J60" s="57">
        <f t="shared" si="3"/>
        <v>0</v>
      </c>
    </row>
    <row r="61" spans="1:10" s="6" customFormat="1" ht="56.25">
      <c r="A61" s="49"/>
      <c r="B61" s="45"/>
      <c r="C61" s="20" t="s">
        <v>61</v>
      </c>
      <c r="D61" s="58">
        <v>0</v>
      </c>
      <c r="E61" s="58">
        <v>0</v>
      </c>
      <c r="F61" s="58">
        <v>0</v>
      </c>
      <c r="G61" s="58">
        <v>0</v>
      </c>
      <c r="H61" s="58">
        <v>0</v>
      </c>
      <c r="I61" s="61">
        <v>0</v>
      </c>
      <c r="J61" s="57">
        <f t="shared" si="3"/>
        <v>0</v>
      </c>
    </row>
    <row r="62" spans="1:10" s="6" customFormat="1" ht="20.25">
      <c r="A62" s="49"/>
      <c r="B62" s="45"/>
      <c r="C62" s="20" t="s">
        <v>29</v>
      </c>
      <c r="D62" s="58">
        <v>0</v>
      </c>
      <c r="E62" s="58">
        <v>0</v>
      </c>
      <c r="F62" s="58">
        <v>0</v>
      </c>
      <c r="G62" s="58">
        <v>0</v>
      </c>
      <c r="H62" s="58">
        <v>0</v>
      </c>
      <c r="I62" s="61">
        <v>0</v>
      </c>
      <c r="J62" s="57">
        <f t="shared" si="3"/>
        <v>0</v>
      </c>
    </row>
    <row r="63" spans="1:10" s="6" customFormat="1" ht="20.25">
      <c r="A63" s="49"/>
      <c r="B63" s="45"/>
      <c r="C63" s="20" t="s">
        <v>30</v>
      </c>
      <c r="D63" s="58">
        <v>1657.69</v>
      </c>
      <c r="E63" s="58">
        <v>3149.72</v>
      </c>
      <c r="F63" s="58">
        <v>3659.37</v>
      </c>
      <c r="G63" s="58">
        <v>3508.67</v>
      </c>
      <c r="H63" s="58">
        <v>3508.67</v>
      </c>
      <c r="I63" s="58">
        <v>3508.67</v>
      </c>
      <c r="J63" s="57">
        <f>SUM(D63:I63)</f>
        <v>18992.79</v>
      </c>
    </row>
    <row r="64" spans="1:10" s="5" customFormat="1" ht="75">
      <c r="A64" s="40" t="s">
        <v>40</v>
      </c>
      <c r="B64" s="23" t="s">
        <v>20</v>
      </c>
      <c r="C64" s="26"/>
      <c r="D64" s="57">
        <f t="shared" ref="D64:I64" si="31">D65+D78</f>
        <v>708310.03</v>
      </c>
      <c r="E64" s="57">
        <f t="shared" si="31"/>
        <v>793847.69</v>
      </c>
      <c r="F64" s="57">
        <f t="shared" si="31"/>
        <v>817122.4800000001</v>
      </c>
      <c r="G64" s="57">
        <f t="shared" si="31"/>
        <v>800778.91999999993</v>
      </c>
      <c r="H64" s="57">
        <f t="shared" si="31"/>
        <v>769988.8899999999</v>
      </c>
      <c r="I64" s="57">
        <f t="shared" si="31"/>
        <v>769988.8899999999</v>
      </c>
      <c r="J64" s="57">
        <f t="shared" si="3"/>
        <v>4660036.8999999994</v>
      </c>
    </row>
    <row r="65" spans="1:10" s="6" customFormat="1" ht="20.25">
      <c r="A65" s="49"/>
      <c r="B65" s="45"/>
      <c r="C65" s="20" t="s">
        <v>16</v>
      </c>
      <c r="D65" s="58">
        <f>D66+D69+D73</f>
        <v>704229.82000000007</v>
      </c>
      <c r="E65" s="58">
        <f t="shared" ref="E65:I65" si="32">E66+E69+E73</f>
        <v>787287.21</v>
      </c>
      <c r="F65" s="58">
        <f t="shared" si="32"/>
        <v>810062.31</v>
      </c>
      <c r="G65" s="58">
        <f t="shared" si="32"/>
        <v>794268.48</v>
      </c>
      <c r="H65" s="58">
        <f t="shared" si="32"/>
        <v>763478.45</v>
      </c>
      <c r="I65" s="58">
        <f t="shared" si="32"/>
        <v>763478.45</v>
      </c>
      <c r="J65" s="57">
        <f t="shared" ref="J65:J93" si="33">SUM(D65:I65)</f>
        <v>4622804.72</v>
      </c>
    </row>
    <row r="66" spans="1:10" s="6" customFormat="1" ht="37.5">
      <c r="A66" s="49"/>
      <c r="B66" s="45"/>
      <c r="C66" s="20" t="s">
        <v>90</v>
      </c>
      <c r="D66" s="58">
        <f>D67</f>
        <v>17863.439999999999</v>
      </c>
      <c r="E66" s="58">
        <f t="shared" ref="E66:I66" si="34">E67</f>
        <v>53590.32</v>
      </c>
      <c r="F66" s="58">
        <f t="shared" si="34"/>
        <v>43229.65</v>
      </c>
      <c r="G66" s="58">
        <f t="shared" si="34"/>
        <v>43229.65</v>
      </c>
      <c r="H66" s="58">
        <f t="shared" si="34"/>
        <v>43229.65</v>
      </c>
      <c r="I66" s="58">
        <f t="shared" si="34"/>
        <v>43229.65</v>
      </c>
      <c r="J66" s="57">
        <f t="shared" si="33"/>
        <v>244372.36</v>
      </c>
    </row>
    <row r="67" spans="1:10" s="6" customFormat="1" ht="37.5">
      <c r="A67" s="49"/>
      <c r="B67" s="45"/>
      <c r="C67" s="20" t="s">
        <v>91</v>
      </c>
      <c r="D67" s="58">
        <v>17863.439999999999</v>
      </c>
      <c r="E67" s="58">
        <v>53590.32</v>
      </c>
      <c r="F67" s="58">
        <v>43229.65</v>
      </c>
      <c r="G67" s="58">
        <v>43229.65</v>
      </c>
      <c r="H67" s="58">
        <v>43229.65</v>
      </c>
      <c r="I67" s="58">
        <v>43229.65</v>
      </c>
      <c r="J67" s="57">
        <f t="shared" si="33"/>
        <v>244372.36</v>
      </c>
    </row>
    <row r="68" spans="1:10" s="6" customFormat="1" ht="20.25">
      <c r="A68" s="49"/>
      <c r="B68" s="45"/>
      <c r="C68" s="20" t="s">
        <v>32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7">
        <f t="shared" si="33"/>
        <v>0</v>
      </c>
    </row>
    <row r="69" spans="1:10" s="6" customFormat="1" ht="37.5">
      <c r="A69" s="49"/>
      <c r="B69" s="45"/>
      <c r="C69" s="20" t="s">
        <v>92</v>
      </c>
      <c r="D69" s="58">
        <f>D70+D71+D72</f>
        <v>454032.52</v>
      </c>
      <c r="E69" s="58">
        <f t="shared" ref="E69:I69" si="35">E70+E71+E72</f>
        <v>471449.25</v>
      </c>
      <c r="F69" s="58">
        <f t="shared" si="35"/>
        <v>495390.62</v>
      </c>
      <c r="G69" s="58">
        <f t="shared" si="35"/>
        <v>483913.44</v>
      </c>
      <c r="H69" s="58">
        <f t="shared" si="35"/>
        <v>485122.61</v>
      </c>
      <c r="I69" s="58">
        <f t="shared" si="35"/>
        <v>485122.61</v>
      </c>
      <c r="J69" s="57">
        <f t="shared" si="33"/>
        <v>2875031.05</v>
      </c>
    </row>
    <row r="70" spans="1:10" s="6" customFormat="1" ht="37.5">
      <c r="A70" s="49"/>
      <c r="B70" s="45"/>
      <c r="C70" s="20" t="s">
        <v>94</v>
      </c>
      <c r="D70" s="58">
        <v>454032.52</v>
      </c>
      <c r="E70" s="58">
        <v>471449.25</v>
      </c>
      <c r="F70" s="58">
        <v>495390.62</v>
      </c>
      <c r="G70" s="58">
        <v>483913.44</v>
      </c>
      <c r="H70" s="58">
        <v>485122.61</v>
      </c>
      <c r="I70" s="58">
        <v>485122.61</v>
      </c>
      <c r="J70" s="57">
        <f t="shared" si="33"/>
        <v>2875031.05</v>
      </c>
    </row>
    <row r="71" spans="1:10" s="6" customFormat="1" ht="56.25">
      <c r="A71" s="49"/>
      <c r="B71" s="45"/>
      <c r="C71" s="20" t="s">
        <v>70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7">
        <f t="shared" si="33"/>
        <v>0</v>
      </c>
    </row>
    <row r="72" spans="1:10" s="6" customFormat="1" ht="56.25">
      <c r="A72" s="49"/>
      <c r="B72" s="45"/>
      <c r="C72" s="20" t="s">
        <v>71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7">
        <f t="shared" si="33"/>
        <v>0</v>
      </c>
    </row>
    <row r="73" spans="1:10" s="6" customFormat="1" ht="37.5">
      <c r="A73" s="49"/>
      <c r="B73" s="45"/>
      <c r="C73" s="20" t="s">
        <v>87</v>
      </c>
      <c r="D73" s="58">
        <f>D74+D75</f>
        <v>232333.86</v>
      </c>
      <c r="E73" s="58">
        <f>E74+E75</f>
        <v>262247.64</v>
      </c>
      <c r="F73" s="58">
        <f>F74</f>
        <v>271442.03999999998</v>
      </c>
      <c r="G73" s="58">
        <f>G74</f>
        <v>267125.39</v>
      </c>
      <c r="H73" s="58">
        <f>H74</f>
        <v>235126.19</v>
      </c>
      <c r="I73" s="58">
        <f>I74</f>
        <v>235126.19</v>
      </c>
      <c r="J73" s="57">
        <f t="shared" si="33"/>
        <v>1503401.31</v>
      </c>
    </row>
    <row r="74" spans="1:10" s="6" customFormat="1" ht="37.5">
      <c r="A74" s="49"/>
      <c r="B74" s="45"/>
      <c r="C74" s="20" t="s">
        <v>119</v>
      </c>
      <c r="D74" s="58">
        <v>232333.86</v>
      </c>
      <c r="E74" s="58">
        <v>262247.64</v>
      </c>
      <c r="F74" s="58">
        <v>271442.03999999998</v>
      </c>
      <c r="G74" s="58">
        <v>267125.39</v>
      </c>
      <c r="H74" s="58">
        <v>235126.19</v>
      </c>
      <c r="I74" s="58">
        <v>235126.19</v>
      </c>
      <c r="J74" s="57">
        <f t="shared" si="33"/>
        <v>1503401.31</v>
      </c>
    </row>
    <row r="75" spans="1:10" s="6" customFormat="1" ht="37.5">
      <c r="A75" s="49"/>
      <c r="B75" s="45"/>
      <c r="C75" s="20" t="s">
        <v>44</v>
      </c>
      <c r="D75" s="58">
        <v>0</v>
      </c>
      <c r="E75" s="58">
        <v>0</v>
      </c>
      <c r="F75" s="58">
        <v>0</v>
      </c>
      <c r="G75" s="58">
        <v>0</v>
      </c>
      <c r="H75" s="58">
        <v>0</v>
      </c>
      <c r="I75" s="58">
        <v>0</v>
      </c>
      <c r="J75" s="57">
        <f t="shared" si="33"/>
        <v>0</v>
      </c>
    </row>
    <row r="76" spans="1:10" s="6" customFormat="1" ht="56.25">
      <c r="A76" s="49"/>
      <c r="B76" s="45"/>
      <c r="C76" s="20" t="s">
        <v>72</v>
      </c>
      <c r="D76" s="58">
        <v>0</v>
      </c>
      <c r="E76" s="58">
        <v>0</v>
      </c>
      <c r="F76" s="58">
        <v>0</v>
      </c>
      <c r="G76" s="58">
        <v>0</v>
      </c>
      <c r="H76" s="58">
        <v>0</v>
      </c>
      <c r="I76" s="58">
        <v>0</v>
      </c>
      <c r="J76" s="57">
        <f t="shared" si="33"/>
        <v>0</v>
      </c>
    </row>
    <row r="77" spans="1:10" s="6" customFormat="1" ht="20.25">
      <c r="A77" s="49"/>
      <c r="B77" s="45"/>
      <c r="C77" s="20" t="s">
        <v>29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7">
        <f t="shared" si="33"/>
        <v>0</v>
      </c>
    </row>
    <row r="78" spans="1:10" s="6" customFormat="1" ht="20.25">
      <c r="A78" s="49"/>
      <c r="B78" s="45"/>
      <c r="C78" s="20" t="s">
        <v>30</v>
      </c>
      <c r="D78" s="58">
        <v>4080.21</v>
      </c>
      <c r="E78" s="58">
        <f>6550.51+9.97</f>
        <v>6560.4800000000005</v>
      </c>
      <c r="F78" s="58">
        <v>7060.17</v>
      </c>
      <c r="G78" s="58">
        <v>6510.44</v>
      </c>
      <c r="H78" s="58">
        <v>6510.44</v>
      </c>
      <c r="I78" s="58">
        <v>6510.44</v>
      </c>
      <c r="J78" s="57">
        <f>SUM(D78:I78)</f>
        <v>37232.18</v>
      </c>
    </row>
    <row r="79" spans="1:10" s="5" customFormat="1" ht="37.5">
      <c r="A79" s="40" t="s">
        <v>41</v>
      </c>
      <c r="B79" s="19" t="s">
        <v>21</v>
      </c>
      <c r="C79" s="26"/>
      <c r="D79" s="57">
        <f t="shared" ref="D79:I79" si="36">D80+D93</f>
        <v>77801.42</v>
      </c>
      <c r="E79" s="57">
        <f t="shared" si="36"/>
        <v>78073.100000000006</v>
      </c>
      <c r="F79" s="57">
        <f t="shared" si="36"/>
        <v>145836.01999999999</v>
      </c>
      <c r="G79" s="57">
        <f t="shared" si="36"/>
        <v>97774.21</v>
      </c>
      <c r="H79" s="57">
        <f t="shared" si="36"/>
        <v>13434.34</v>
      </c>
      <c r="I79" s="57">
        <f t="shared" si="36"/>
        <v>13434.34</v>
      </c>
      <c r="J79" s="57">
        <f t="shared" si="33"/>
        <v>426353.43000000011</v>
      </c>
    </row>
    <row r="80" spans="1:10" s="6" customFormat="1" ht="20.25">
      <c r="A80" s="49"/>
      <c r="B80" s="45"/>
      <c r="C80" s="20" t="s">
        <v>16</v>
      </c>
      <c r="D80" s="58">
        <f t="shared" ref="D80:I80" si="37">D81+D84+D88</f>
        <v>71897.37</v>
      </c>
      <c r="E80" s="58">
        <f t="shared" si="37"/>
        <v>69442.720000000001</v>
      </c>
      <c r="F80" s="58">
        <f t="shared" si="37"/>
        <v>136112.25</v>
      </c>
      <c r="G80" s="58">
        <f t="shared" si="37"/>
        <v>89718.49</v>
      </c>
      <c r="H80" s="58">
        <f t="shared" si="37"/>
        <v>5378.62</v>
      </c>
      <c r="I80" s="58">
        <f t="shared" si="37"/>
        <v>5378.62</v>
      </c>
      <c r="J80" s="57">
        <f t="shared" si="33"/>
        <v>377928.06999999995</v>
      </c>
    </row>
    <row r="81" spans="1:10" s="6" customFormat="1" ht="37.5">
      <c r="A81" s="49"/>
      <c r="B81" s="45"/>
      <c r="C81" s="20" t="s">
        <v>90</v>
      </c>
      <c r="D81" s="58">
        <f>D82+D83</f>
        <v>0</v>
      </c>
      <c r="E81" s="58">
        <f>E82+E83</f>
        <v>0</v>
      </c>
      <c r="F81" s="58">
        <f>F82</f>
        <v>86579.3</v>
      </c>
      <c r="G81" s="58">
        <f>G82</f>
        <v>78645.5</v>
      </c>
      <c r="H81" s="58">
        <f>H82</f>
        <v>0</v>
      </c>
      <c r="I81" s="58">
        <f>I82</f>
        <v>0</v>
      </c>
      <c r="J81" s="57">
        <f t="shared" si="33"/>
        <v>165224.79999999999</v>
      </c>
    </row>
    <row r="82" spans="1:10" s="6" customFormat="1" ht="37.5">
      <c r="A82" s="49"/>
      <c r="B82" s="45"/>
      <c r="C82" s="20" t="s">
        <v>66</v>
      </c>
      <c r="D82" s="58">
        <v>0</v>
      </c>
      <c r="E82" s="58">
        <v>0</v>
      </c>
      <c r="F82" s="58">
        <v>86579.3</v>
      </c>
      <c r="G82" s="58">
        <v>78645.5</v>
      </c>
      <c r="H82" s="58">
        <v>0</v>
      </c>
      <c r="I82" s="58">
        <v>0</v>
      </c>
      <c r="J82" s="57">
        <f t="shared" si="33"/>
        <v>165224.79999999999</v>
      </c>
    </row>
    <row r="83" spans="1:10" s="6" customFormat="1" ht="20.25">
      <c r="A83" s="49"/>
      <c r="B83" s="45"/>
      <c r="C83" s="20" t="s">
        <v>32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7">
        <f t="shared" si="33"/>
        <v>0</v>
      </c>
    </row>
    <row r="84" spans="1:10" s="6" customFormat="1" ht="37.5">
      <c r="A84" s="49"/>
      <c r="B84" s="45"/>
      <c r="C84" s="20" t="s">
        <v>53</v>
      </c>
      <c r="D84" s="58">
        <f>D85+D86+D87</f>
        <v>18213.16</v>
      </c>
      <c r="E84" s="58">
        <f t="shared" ref="E84:I84" si="38">E85+E86+E87</f>
        <v>5808.3</v>
      </c>
      <c r="F84" s="58">
        <f t="shared" si="38"/>
        <v>4556.8100000000004</v>
      </c>
      <c r="G84" s="58">
        <f t="shared" si="38"/>
        <v>4183.2700000000004</v>
      </c>
      <c r="H84" s="58">
        <f t="shared" si="38"/>
        <v>0</v>
      </c>
      <c r="I84" s="58">
        <f t="shared" si="38"/>
        <v>0</v>
      </c>
      <c r="J84" s="57">
        <f t="shared" si="33"/>
        <v>32761.54</v>
      </c>
    </row>
    <row r="85" spans="1:10" s="6" customFormat="1" ht="37.5">
      <c r="A85" s="49"/>
      <c r="B85" s="45"/>
      <c r="C85" s="20" t="s">
        <v>73</v>
      </c>
      <c r="D85" s="58">
        <v>18213.16</v>
      </c>
      <c r="E85" s="58">
        <f>2545.3+3263</f>
        <v>5808.3</v>
      </c>
      <c r="F85" s="58">
        <v>4556.8100000000004</v>
      </c>
      <c r="G85" s="58">
        <v>4183.2700000000004</v>
      </c>
      <c r="H85" s="58">
        <v>0</v>
      </c>
      <c r="I85" s="58">
        <v>0</v>
      </c>
      <c r="J85" s="57">
        <f t="shared" si="33"/>
        <v>32761.54</v>
      </c>
    </row>
    <row r="86" spans="1:10" s="6" customFormat="1" ht="56.25">
      <c r="A86" s="49"/>
      <c r="B86" s="45"/>
      <c r="C86" s="20" t="s">
        <v>72</v>
      </c>
      <c r="D86" s="58">
        <v>0</v>
      </c>
      <c r="E86" s="58">
        <v>0</v>
      </c>
      <c r="F86" s="58">
        <v>0</v>
      </c>
      <c r="G86" s="58">
        <v>0</v>
      </c>
      <c r="H86" s="58">
        <v>0</v>
      </c>
      <c r="I86" s="58">
        <v>0</v>
      </c>
      <c r="J86" s="57">
        <f t="shared" si="33"/>
        <v>0</v>
      </c>
    </row>
    <row r="87" spans="1:10" s="6" customFormat="1" ht="56.25">
      <c r="A87" s="49"/>
      <c r="B87" s="45"/>
      <c r="C87" s="20" t="s">
        <v>74</v>
      </c>
      <c r="D87" s="58">
        <v>0</v>
      </c>
      <c r="E87" s="58">
        <v>0</v>
      </c>
      <c r="F87" s="58">
        <v>0</v>
      </c>
      <c r="G87" s="58">
        <v>0</v>
      </c>
      <c r="H87" s="58">
        <v>0</v>
      </c>
      <c r="I87" s="58">
        <v>0</v>
      </c>
      <c r="J87" s="57">
        <f t="shared" si="33"/>
        <v>0</v>
      </c>
    </row>
    <row r="88" spans="1:10" s="6" customFormat="1" ht="37.5">
      <c r="A88" s="49"/>
      <c r="B88" s="45"/>
      <c r="C88" s="20" t="s">
        <v>93</v>
      </c>
      <c r="D88" s="58">
        <f t="shared" ref="D88:I88" si="39">D89</f>
        <v>53684.21</v>
      </c>
      <c r="E88" s="58">
        <f t="shared" si="39"/>
        <v>63634.42</v>
      </c>
      <c r="F88" s="58">
        <f t="shared" si="39"/>
        <v>44976.14</v>
      </c>
      <c r="G88" s="58">
        <f t="shared" si="39"/>
        <v>6889.72</v>
      </c>
      <c r="H88" s="58">
        <f t="shared" si="39"/>
        <v>5378.62</v>
      </c>
      <c r="I88" s="58">
        <f t="shared" si="39"/>
        <v>5378.62</v>
      </c>
      <c r="J88" s="57">
        <f t="shared" si="33"/>
        <v>179941.73</v>
      </c>
    </row>
    <row r="89" spans="1:10" s="6" customFormat="1" ht="37.5">
      <c r="A89" s="49"/>
      <c r="B89" s="45"/>
      <c r="C89" s="20" t="s">
        <v>66</v>
      </c>
      <c r="D89" s="58">
        <v>53684.21</v>
      </c>
      <c r="E89" s="58">
        <v>63634.42</v>
      </c>
      <c r="F89" s="58">
        <v>44976.14</v>
      </c>
      <c r="G89" s="58">
        <v>6889.72</v>
      </c>
      <c r="H89" s="58">
        <v>5378.62</v>
      </c>
      <c r="I89" s="58">
        <v>5378.62</v>
      </c>
      <c r="J89" s="57">
        <f t="shared" si="33"/>
        <v>179941.73</v>
      </c>
    </row>
    <row r="90" spans="1:10" s="6" customFormat="1" ht="37.5">
      <c r="A90" s="49"/>
      <c r="B90" s="45"/>
      <c r="C90" s="20" t="s">
        <v>44</v>
      </c>
      <c r="D90" s="58">
        <v>0</v>
      </c>
      <c r="E90" s="58">
        <v>0</v>
      </c>
      <c r="F90" s="58">
        <v>0</v>
      </c>
      <c r="G90" s="58">
        <v>0</v>
      </c>
      <c r="H90" s="58">
        <v>0</v>
      </c>
      <c r="I90" s="58">
        <v>0</v>
      </c>
      <c r="J90" s="57">
        <f t="shared" si="33"/>
        <v>0</v>
      </c>
    </row>
    <row r="91" spans="1:10" s="6" customFormat="1" ht="56.25">
      <c r="A91" s="49"/>
      <c r="B91" s="45"/>
      <c r="C91" s="20" t="s">
        <v>61</v>
      </c>
      <c r="D91" s="58">
        <v>0</v>
      </c>
      <c r="E91" s="58">
        <v>0</v>
      </c>
      <c r="F91" s="58">
        <v>0</v>
      </c>
      <c r="G91" s="58">
        <v>0</v>
      </c>
      <c r="H91" s="58">
        <v>0</v>
      </c>
      <c r="I91" s="58">
        <v>0</v>
      </c>
      <c r="J91" s="57">
        <f t="shared" si="33"/>
        <v>0</v>
      </c>
    </row>
    <row r="92" spans="1:10" s="6" customFormat="1" ht="20.25">
      <c r="A92" s="49"/>
      <c r="B92" s="45"/>
      <c r="C92" s="20" t="s">
        <v>31</v>
      </c>
      <c r="D92" s="58">
        <v>0</v>
      </c>
      <c r="E92" s="58">
        <v>0</v>
      </c>
      <c r="F92" s="58">
        <v>0</v>
      </c>
      <c r="G92" s="58">
        <v>0</v>
      </c>
      <c r="H92" s="58">
        <v>0</v>
      </c>
      <c r="I92" s="58">
        <v>0</v>
      </c>
      <c r="J92" s="57">
        <f t="shared" si="33"/>
        <v>0</v>
      </c>
    </row>
    <row r="93" spans="1:10" s="6" customFormat="1" ht="20.25">
      <c r="A93" s="49"/>
      <c r="B93" s="45"/>
      <c r="C93" s="20" t="s">
        <v>30</v>
      </c>
      <c r="D93" s="58">
        <v>5904.05</v>
      </c>
      <c r="E93" s="58">
        <f>2142.7+67.88+25.8+6394</f>
        <v>8630.380000000001</v>
      </c>
      <c r="F93" s="58">
        <v>9723.77</v>
      </c>
      <c r="G93" s="58">
        <v>8055.72</v>
      </c>
      <c r="H93" s="58">
        <v>8055.72</v>
      </c>
      <c r="I93" s="58">
        <v>8055.72</v>
      </c>
      <c r="J93" s="57">
        <f t="shared" si="33"/>
        <v>48425.36</v>
      </c>
    </row>
    <row r="94" spans="1:10" s="5" customFormat="1" ht="75">
      <c r="A94" s="40" t="s">
        <v>42</v>
      </c>
      <c r="B94" s="19" t="s">
        <v>152</v>
      </c>
      <c r="C94" s="25"/>
      <c r="D94" s="57">
        <f t="shared" ref="D94:I94" si="40">D95+D108</f>
        <v>0</v>
      </c>
      <c r="E94" s="57">
        <f t="shared" si="40"/>
        <v>1561.65</v>
      </c>
      <c r="F94" s="57">
        <f t="shared" si="40"/>
        <v>17308.87</v>
      </c>
      <c r="G94" s="57">
        <f t="shared" si="40"/>
        <v>0</v>
      </c>
      <c r="H94" s="57">
        <f t="shared" si="40"/>
        <v>0</v>
      </c>
      <c r="I94" s="57">
        <f t="shared" si="40"/>
        <v>0</v>
      </c>
      <c r="J94" s="57">
        <f>I94+H94+G94+F94+E94+D94</f>
        <v>18870.52</v>
      </c>
    </row>
    <row r="95" spans="1:10" s="6" customFormat="1" ht="20.25">
      <c r="A95" s="49"/>
      <c r="B95" s="45"/>
      <c r="C95" s="20" t="s">
        <v>16</v>
      </c>
      <c r="D95" s="58">
        <f t="shared" ref="D95:I95" si="41">D96+D99+D103</f>
        <v>0</v>
      </c>
      <c r="E95" s="58">
        <f t="shared" si="41"/>
        <v>1561.65</v>
      </c>
      <c r="F95" s="58">
        <f t="shared" si="41"/>
        <v>17308.87</v>
      </c>
      <c r="G95" s="58">
        <f t="shared" si="41"/>
        <v>0</v>
      </c>
      <c r="H95" s="58">
        <f t="shared" si="41"/>
        <v>0</v>
      </c>
      <c r="I95" s="58">
        <f t="shared" si="41"/>
        <v>0</v>
      </c>
      <c r="J95" s="57">
        <f t="shared" ref="J95:J108" si="42">I95+H95+G95+F95+E95+D95</f>
        <v>18870.52</v>
      </c>
    </row>
    <row r="96" spans="1:10" s="6" customFormat="1" ht="37.5">
      <c r="A96" s="49"/>
      <c r="B96" s="45"/>
      <c r="C96" s="20" t="s">
        <v>120</v>
      </c>
      <c r="D96" s="58">
        <f t="shared" ref="D96:I96" si="43">D97+D98</f>
        <v>0</v>
      </c>
      <c r="E96" s="58">
        <f t="shared" si="43"/>
        <v>0</v>
      </c>
      <c r="F96" s="58">
        <f t="shared" si="43"/>
        <v>0</v>
      </c>
      <c r="G96" s="58">
        <f t="shared" si="43"/>
        <v>0</v>
      </c>
      <c r="H96" s="58">
        <f t="shared" si="43"/>
        <v>0</v>
      </c>
      <c r="I96" s="58">
        <f t="shared" si="43"/>
        <v>0</v>
      </c>
      <c r="J96" s="57">
        <f t="shared" si="42"/>
        <v>0</v>
      </c>
    </row>
    <row r="97" spans="1:10" s="6" customFormat="1" ht="37.5">
      <c r="A97" s="49"/>
      <c r="B97" s="45"/>
      <c r="C97" s="20" t="s">
        <v>94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7">
        <f t="shared" si="42"/>
        <v>0</v>
      </c>
    </row>
    <row r="98" spans="1:10" s="6" customFormat="1" ht="20.25">
      <c r="A98" s="49"/>
      <c r="B98" s="45"/>
      <c r="C98" s="20" t="s">
        <v>32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7">
        <f t="shared" si="42"/>
        <v>0</v>
      </c>
    </row>
    <row r="99" spans="1:10" s="6" customFormat="1" ht="37.5">
      <c r="A99" s="49"/>
      <c r="B99" s="45"/>
      <c r="C99" s="20" t="s">
        <v>121</v>
      </c>
      <c r="D99" s="58">
        <f t="shared" ref="D99:I99" si="44">D100+D101</f>
        <v>0</v>
      </c>
      <c r="E99" s="58">
        <f t="shared" si="44"/>
        <v>0</v>
      </c>
      <c r="F99" s="58">
        <f t="shared" si="44"/>
        <v>0</v>
      </c>
      <c r="G99" s="58">
        <f t="shared" si="44"/>
        <v>0</v>
      </c>
      <c r="H99" s="58">
        <f t="shared" si="44"/>
        <v>0</v>
      </c>
      <c r="I99" s="58">
        <f t="shared" si="44"/>
        <v>0</v>
      </c>
      <c r="J99" s="57">
        <f t="shared" si="42"/>
        <v>0</v>
      </c>
    </row>
    <row r="100" spans="1:10" s="6" customFormat="1" ht="37.5">
      <c r="A100" s="49"/>
      <c r="B100" s="45"/>
      <c r="C100" s="20" t="s">
        <v>95</v>
      </c>
      <c r="D100" s="58">
        <v>0</v>
      </c>
      <c r="E100" s="58">
        <v>0</v>
      </c>
      <c r="F100" s="58">
        <v>0</v>
      </c>
      <c r="G100" s="58">
        <v>0</v>
      </c>
      <c r="H100" s="58">
        <v>0</v>
      </c>
      <c r="I100" s="58">
        <v>0</v>
      </c>
      <c r="J100" s="57">
        <f t="shared" si="42"/>
        <v>0</v>
      </c>
    </row>
    <row r="101" spans="1:10" s="6" customFormat="1" ht="56.25">
      <c r="A101" s="49"/>
      <c r="B101" s="45"/>
      <c r="C101" s="20" t="s">
        <v>72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7">
        <f t="shared" si="42"/>
        <v>0</v>
      </c>
    </row>
    <row r="102" spans="1:10" s="6" customFormat="1" ht="56.25">
      <c r="A102" s="49"/>
      <c r="B102" s="45"/>
      <c r="C102" s="20" t="s">
        <v>75</v>
      </c>
      <c r="D102" s="58">
        <v>0</v>
      </c>
      <c r="E102" s="58">
        <v>0</v>
      </c>
      <c r="F102" s="58">
        <v>0</v>
      </c>
      <c r="G102" s="58">
        <v>0</v>
      </c>
      <c r="H102" s="58">
        <v>0</v>
      </c>
      <c r="I102" s="58">
        <v>0</v>
      </c>
      <c r="J102" s="57">
        <f t="shared" si="42"/>
        <v>0</v>
      </c>
    </row>
    <row r="103" spans="1:10" s="6" customFormat="1" ht="37.5">
      <c r="A103" s="49"/>
      <c r="B103" s="45"/>
      <c r="C103" s="20" t="s">
        <v>122</v>
      </c>
      <c r="D103" s="58">
        <f t="shared" ref="D103:I103" si="45">D104+D105</f>
        <v>0</v>
      </c>
      <c r="E103" s="58">
        <f t="shared" si="45"/>
        <v>1561.65</v>
      </c>
      <c r="F103" s="58">
        <f t="shared" si="45"/>
        <v>17308.87</v>
      </c>
      <c r="G103" s="58">
        <f t="shared" si="45"/>
        <v>0</v>
      </c>
      <c r="H103" s="58">
        <f t="shared" si="45"/>
        <v>0</v>
      </c>
      <c r="I103" s="58">
        <f t="shared" si="45"/>
        <v>0</v>
      </c>
      <c r="J103" s="57">
        <f t="shared" si="42"/>
        <v>18870.52</v>
      </c>
    </row>
    <row r="104" spans="1:10" s="6" customFormat="1" ht="37.5">
      <c r="A104" s="49"/>
      <c r="B104" s="45"/>
      <c r="C104" s="20" t="s">
        <v>94</v>
      </c>
      <c r="D104" s="58">
        <v>0</v>
      </c>
      <c r="E104" s="58">
        <v>0</v>
      </c>
      <c r="F104" s="58">
        <v>0</v>
      </c>
      <c r="G104" s="58">
        <v>0</v>
      </c>
      <c r="H104" s="58">
        <v>0</v>
      </c>
      <c r="I104" s="58">
        <v>0</v>
      </c>
      <c r="J104" s="57">
        <f t="shared" si="42"/>
        <v>0</v>
      </c>
    </row>
    <row r="105" spans="1:10" s="6" customFormat="1" ht="37.5">
      <c r="A105" s="49"/>
      <c r="B105" s="45"/>
      <c r="C105" s="20" t="s">
        <v>44</v>
      </c>
      <c r="D105" s="58">
        <v>0</v>
      </c>
      <c r="E105" s="58">
        <v>1561.65</v>
      </c>
      <c r="F105" s="58">
        <v>17308.87</v>
      </c>
      <c r="G105" s="58">
        <v>0</v>
      </c>
      <c r="H105" s="58">
        <v>0</v>
      </c>
      <c r="I105" s="58">
        <v>0</v>
      </c>
      <c r="J105" s="57">
        <f t="shared" si="42"/>
        <v>18870.52</v>
      </c>
    </row>
    <row r="106" spans="1:10" s="6" customFormat="1" ht="56.25">
      <c r="A106" s="49"/>
      <c r="B106" s="45"/>
      <c r="C106" s="20" t="s">
        <v>96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7">
        <f t="shared" si="42"/>
        <v>0</v>
      </c>
    </row>
    <row r="107" spans="1:10" s="6" customFormat="1" ht="20.25">
      <c r="A107" s="49"/>
      <c r="B107" s="45"/>
      <c r="C107" s="20" t="s">
        <v>31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7">
        <f t="shared" si="42"/>
        <v>0</v>
      </c>
    </row>
    <row r="108" spans="1:10" s="6" customFormat="1" ht="20.25">
      <c r="A108" s="49"/>
      <c r="B108" s="45"/>
      <c r="C108" s="20" t="s">
        <v>30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7">
        <f t="shared" si="42"/>
        <v>0</v>
      </c>
    </row>
    <row r="109" spans="1:10" s="5" customFormat="1" ht="93.75">
      <c r="A109" s="40" t="s">
        <v>46</v>
      </c>
      <c r="B109" s="19" t="s">
        <v>38</v>
      </c>
      <c r="C109" s="25"/>
      <c r="D109" s="57">
        <f>D110+D123</f>
        <v>130588.23</v>
      </c>
      <c r="E109" s="57">
        <f t="shared" ref="E109:I109" si="46">E110+E123</f>
        <v>195909.39</v>
      </c>
      <c r="F109" s="57">
        <f t="shared" si="46"/>
        <v>202178.32</v>
      </c>
      <c r="G109" s="57">
        <f t="shared" si="46"/>
        <v>130837.43</v>
      </c>
      <c r="H109" s="57">
        <f t="shared" si="46"/>
        <v>127855.71</v>
      </c>
      <c r="I109" s="57">
        <f t="shared" si="46"/>
        <v>127855.71</v>
      </c>
      <c r="J109" s="57">
        <f>SUM(D109:I109)</f>
        <v>915224.7899999998</v>
      </c>
    </row>
    <row r="110" spans="1:10" s="6" customFormat="1" ht="20.25">
      <c r="A110" s="49"/>
      <c r="B110" s="45"/>
      <c r="C110" s="20" t="s">
        <v>16</v>
      </c>
      <c r="D110" s="58">
        <f>D111+D114+D118</f>
        <v>109991.81</v>
      </c>
      <c r="E110" s="58">
        <f t="shared" ref="E110:J110" si="47">E111+E114+E118</f>
        <v>159101.76000000001</v>
      </c>
      <c r="F110" s="58">
        <f t="shared" si="47"/>
        <v>163452.58000000002</v>
      </c>
      <c r="G110" s="58">
        <f t="shared" si="47"/>
        <v>94183.23</v>
      </c>
      <c r="H110" s="58">
        <f t="shared" si="47"/>
        <v>91201.510000000009</v>
      </c>
      <c r="I110" s="58">
        <f t="shared" si="47"/>
        <v>91201.510000000009</v>
      </c>
      <c r="J110" s="57">
        <f t="shared" si="47"/>
        <v>709132.4</v>
      </c>
    </row>
    <row r="111" spans="1:10" s="6" customFormat="1" ht="37.5">
      <c r="A111" s="49"/>
      <c r="B111" s="45"/>
      <c r="C111" s="20" t="s">
        <v>123</v>
      </c>
      <c r="D111" s="58">
        <f>D112+D113</f>
        <v>24267.56</v>
      </c>
      <c r="E111" s="58">
        <f t="shared" ref="E111:I111" si="48">E112+E113</f>
        <v>62720.29</v>
      </c>
      <c r="F111" s="58">
        <f t="shared" si="48"/>
        <v>63018.46</v>
      </c>
      <c r="G111" s="58">
        <f t="shared" si="48"/>
        <v>63018.46</v>
      </c>
      <c r="H111" s="58">
        <f t="shared" si="48"/>
        <v>63018.46</v>
      </c>
      <c r="I111" s="58">
        <f t="shared" si="48"/>
        <v>63018.46</v>
      </c>
      <c r="J111" s="57">
        <f t="shared" ref="J111:J117" si="49">SUM(D111:I111)</f>
        <v>339061.69</v>
      </c>
    </row>
    <row r="112" spans="1:10" s="6" customFormat="1" ht="37.5">
      <c r="A112" s="49"/>
      <c r="B112" s="45"/>
      <c r="C112" s="20" t="s">
        <v>126</v>
      </c>
      <c r="D112" s="58">
        <v>24267.56</v>
      </c>
      <c r="E112" s="58">
        <v>62720.29</v>
      </c>
      <c r="F112" s="58">
        <v>63018.46</v>
      </c>
      <c r="G112" s="58">
        <v>63018.46</v>
      </c>
      <c r="H112" s="58">
        <v>63018.46</v>
      </c>
      <c r="I112" s="58">
        <v>63018.46</v>
      </c>
      <c r="J112" s="57">
        <f t="shared" si="49"/>
        <v>339061.69</v>
      </c>
    </row>
    <row r="113" spans="1:10" s="6" customFormat="1" ht="20.25">
      <c r="A113" s="49"/>
      <c r="B113" s="45"/>
      <c r="C113" s="20" t="s">
        <v>32</v>
      </c>
      <c r="D113" s="58">
        <v>0</v>
      </c>
      <c r="E113" s="58">
        <v>0</v>
      </c>
      <c r="F113" s="58">
        <v>0</v>
      </c>
      <c r="G113" s="58">
        <v>0</v>
      </c>
      <c r="H113" s="58">
        <v>0</v>
      </c>
      <c r="I113" s="58">
        <v>0</v>
      </c>
      <c r="J113" s="57">
        <f t="shared" si="49"/>
        <v>0</v>
      </c>
    </row>
    <row r="114" spans="1:10" s="6" customFormat="1" ht="37.5">
      <c r="A114" s="49"/>
      <c r="B114" s="45"/>
      <c r="C114" s="20" t="s">
        <v>124</v>
      </c>
      <c r="D114" s="58">
        <f>D115</f>
        <v>1548.99</v>
      </c>
      <c r="E114" s="58">
        <f t="shared" ref="E114:I114" si="50">E115</f>
        <v>4003.42</v>
      </c>
      <c r="F114" s="58">
        <f t="shared" si="50"/>
        <v>13282.41</v>
      </c>
      <c r="G114" s="58">
        <f t="shared" si="50"/>
        <v>3316.76</v>
      </c>
      <c r="H114" s="58">
        <f t="shared" si="50"/>
        <v>3316.76</v>
      </c>
      <c r="I114" s="58">
        <f t="shared" si="50"/>
        <v>3316.76</v>
      </c>
      <c r="J114" s="57">
        <f t="shared" si="49"/>
        <v>28785.100000000006</v>
      </c>
    </row>
    <row r="115" spans="1:10" s="6" customFormat="1" ht="37.5">
      <c r="A115" s="49"/>
      <c r="B115" s="45"/>
      <c r="C115" s="20" t="s">
        <v>118</v>
      </c>
      <c r="D115" s="58">
        <v>1548.99</v>
      </c>
      <c r="E115" s="58">
        <v>4003.42</v>
      </c>
      <c r="F115" s="58">
        <v>13282.41</v>
      </c>
      <c r="G115" s="58">
        <v>3316.76</v>
      </c>
      <c r="H115" s="58">
        <v>3316.76</v>
      </c>
      <c r="I115" s="58">
        <v>3316.76</v>
      </c>
      <c r="J115" s="57">
        <f t="shared" si="49"/>
        <v>28785.100000000006</v>
      </c>
    </row>
    <row r="116" spans="1:10" s="6" customFormat="1" ht="56.25">
      <c r="A116" s="49"/>
      <c r="B116" s="45"/>
      <c r="C116" s="20" t="s">
        <v>76</v>
      </c>
      <c r="D116" s="58">
        <v>0</v>
      </c>
      <c r="E116" s="58">
        <v>0</v>
      </c>
      <c r="F116" s="58">
        <v>0</v>
      </c>
      <c r="G116" s="58">
        <v>0</v>
      </c>
      <c r="H116" s="58">
        <v>0</v>
      </c>
      <c r="I116" s="58">
        <v>0</v>
      </c>
      <c r="J116" s="57">
        <f t="shared" si="49"/>
        <v>0</v>
      </c>
    </row>
    <row r="117" spans="1:10" s="6" customFormat="1" ht="56.25">
      <c r="A117" s="49"/>
      <c r="B117" s="45"/>
      <c r="C117" s="20" t="s">
        <v>68</v>
      </c>
      <c r="D117" s="58">
        <v>0</v>
      </c>
      <c r="E117" s="58">
        <v>0</v>
      </c>
      <c r="F117" s="58">
        <v>0</v>
      </c>
      <c r="G117" s="58">
        <v>0</v>
      </c>
      <c r="H117" s="58">
        <v>0</v>
      </c>
      <c r="I117" s="58">
        <v>0</v>
      </c>
      <c r="J117" s="57">
        <f t="shared" si="49"/>
        <v>0</v>
      </c>
    </row>
    <row r="118" spans="1:10" s="6" customFormat="1" ht="37.5">
      <c r="A118" s="49"/>
      <c r="B118" s="45"/>
      <c r="C118" s="20" t="s">
        <v>125</v>
      </c>
      <c r="D118" s="58">
        <f t="shared" ref="D118:I118" si="51">D119</f>
        <v>84175.26</v>
      </c>
      <c r="E118" s="58">
        <f t="shared" si="51"/>
        <v>92378.05</v>
      </c>
      <c r="F118" s="58">
        <f t="shared" si="51"/>
        <v>87151.71</v>
      </c>
      <c r="G118" s="58">
        <f t="shared" si="51"/>
        <v>27848.01</v>
      </c>
      <c r="H118" s="58">
        <f t="shared" si="51"/>
        <v>24866.29</v>
      </c>
      <c r="I118" s="58">
        <f t="shared" si="51"/>
        <v>24866.29</v>
      </c>
      <c r="J118" s="57">
        <f>SUM(D118:I118)</f>
        <v>341285.61</v>
      </c>
    </row>
    <row r="119" spans="1:10" s="6" customFormat="1" ht="37.5">
      <c r="A119" s="49"/>
      <c r="B119" s="45"/>
      <c r="C119" s="20" t="s">
        <v>77</v>
      </c>
      <c r="D119" s="58">
        <v>84175.26</v>
      </c>
      <c r="E119" s="58">
        <v>92378.05</v>
      </c>
      <c r="F119" s="58">
        <v>87151.71</v>
      </c>
      <c r="G119" s="58">
        <v>27848.01</v>
      </c>
      <c r="H119" s="58">
        <v>24866.29</v>
      </c>
      <c r="I119" s="58">
        <v>24866.29</v>
      </c>
      <c r="J119" s="57">
        <f>SUM(D119:I119)</f>
        <v>341285.61</v>
      </c>
    </row>
    <row r="120" spans="1:10" s="6" customFormat="1" ht="37.5">
      <c r="A120" s="49"/>
      <c r="B120" s="45"/>
      <c r="C120" s="20" t="s">
        <v>44</v>
      </c>
      <c r="D120" s="58">
        <v>0</v>
      </c>
      <c r="E120" s="58">
        <v>0</v>
      </c>
      <c r="F120" s="58">
        <v>0</v>
      </c>
      <c r="G120" s="58">
        <v>0</v>
      </c>
      <c r="H120" s="58">
        <v>0</v>
      </c>
      <c r="I120" s="58">
        <v>0</v>
      </c>
      <c r="J120" s="57">
        <f t="shared" ref="J120:J121" si="52">SUM(D120:I120)</f>
        <v>0</v>
      </c>
    </row>
    <row r="121" spans="1:10" s="6" customFormat="1" ht="56.25">
      <c r="A121" s="49"/>
      <c r="B121" s="45"/>
      <c r="C121" s="20" t="s">
        <v>72</v>
      </c>
      <c r="D121" s="58">
        <v>0</v>
      </c>
      <c r="E121" s="58">
        <v>0</v>
      </c>
      <c r="F121" s="58">
        <v>0</v>
      </c>
      <c r="G121" s="58">
        <v>0</v>
      </c>
      <c r="H121" s="58">
        <v>0</v>
      </c>
      <c r="I121" s="58">
        <v>0</v>
      </c>
      <c r="J121" s="57">
        <f t="shared" si="52"/>
        <v>0</v>
      </c>
    </row>
    <row r="122" spans="1:10" s="6" customFormat="1" ht="20.25">
      <c r="A122" s="49"/>
      <c r="B122" s="45"/>
      <c r="C122" s="20" t="s">
        <v>31</v>
      </c>
      <c r="D122" s="58"/>
      <c r="E122" s="58"/>
      <c r="F122" s="58"/>
      <c r="G122" s="58"/>
      <c r="H122" s="58"/>
      <c r="I122" s="58"/>
      <c r="J122" s="57"/>
    </row>
    <row r="123" spans="1:10" s="6" customFormat="1" ht="20.25">
      <c r="A123" s="49"/>
      <c r="B123" s="45"/>
      <c r="C123" s="20" t="s">
        <v>30</v>
      </c>
      <c r="D123" s="58">
        <v>20596.419999999998</v>
      </c>
      <c r="E123" s="58">
        <f>23890.76+12430.92+485.95</f>
        <v>36807.629999999997</v>
      </c>
      <c r="F123" s="58">
        <v>38725.74</v>
      </c>
      <c r="G123" s="58">
        <v>36654.199999999997</v>
      </c>
      <c r="H123" s="58">
        <v>36654.199999999997</v>
      </c>
      <c r="I123" s="58">
        <v>36654.199999999997</v>
      </c>
      <c r="J123" s="57">
        <f>SUM(D123:I123)</f>
        <v>206092.39</v>
      </c>
    </row>
    <row r="124" spans="1:10" s="5" customFormat="1" ht="93.75">
      <c r="A124" s="40" t="s">
        <v>47</v>
      </c>
      <c r="B124" s="19" t="s">
        <v>50</v>
      </c>
      <c r="C124" s="25"/>
      <c r="D124" s="57">
        <f t="shared" ref="D124:J124" si="53">D125+D138</f>
        <v>204.84</v>
      </c>
      <c r="E124" s="57">
        <f t="shared" si="53"/>
        <v>9063.93</v>
      </c>
      <c r="F124" s="57">
        <f t="shared" si="53"/>
        <v>11149.5</v>
      </c>
      <c r="G124" s="57">
        <f t="shared" si="53"/>
        <v>11977.59</v>
      </c>
      <c r="H124" s="57">
        <f t="shared" si="53"/>
        <v>11977.59</v>
      </c>
      <c r="I124" s="57">
        <f t="shared" si="53"/>
        <v>11977.59</v>
      </c>
      <c r="J124" s="57">
        <f t="shared" si="53"/>
        <v>17534.099999999999</v>
      </c>
    </row>
    <row r="125" spans="1:10" s="6" customFormat="1" ht="20.25">
      <c r="A125" s="49"/>
      <c r="B125" s="45"/>
      <c r="C125" s="20" t="s">
        <v>16</v>
      </c>
      <c r="D125" s="58">
        <f t="shared" ref="D125:I125" si="54">D126+D129+D133</f>
        <v>94.44</v>
      </c>
      <c r="E125" s="58">
        <f t="shared" si="54"/>
        <v>7428.15</v>
      </c>
      <c r="F125" s="58">
        <f t="shared" si="54"/>
        <v>11149.5</v>
      </c>
      <c r="G125" s="58">
        <f t="shared" si="54"/>
        <v>10364.34</v>
      </c>
      <c r="H125" s="58">
        <f t="shared" si="54"/>
        <v>10364.34</v>
      </c>
      <c r="I125" s="58">
        <f t="shared" si="54"/>
        <v>10364.34</v>
      </c>
      <c r="J125" s="57">
        <f>J133</f>
        <v>10948.169999999998</v>
      </c>
    </row>
    <row r="126" spans="1:10" s="6" customFormat="1" ht="37.5">
      <c r="A126" s="49"/>
      <c r="B126" s="45"/>
      <c r="C126" s="20" t="s">
        <v>150</v>
      </c>
      <c r="D126" s="58">
        <f t="shared" ref="D126:J126" si="55">D127+D128</f>
        <v>0</v>
      </c>
      <c r="E126" s="58">
        <f t="shared" si="55"/>
        <v>0</v>
      </c>
      <c r="F126" s="58">
        <f t="shared" si="55"/>
        <v>0</v>
      </c>
      <c r="G126" s="58">
        <f t="shared" si="55"/>
        <v>0</v>
      </c>
      <c r="H126" s="58">
        <f t="shared" si="55"/>
        <v>0</v>
      </c>
      <c r="I126" s="58">
        <f t="shared" si="55"/>
        <v>0</v>
      </c>
      <c r="J126" s="57">
        <f t="shared" si="55"/>
        <v>0</v>
      </c>
    </row>
    <row r="127" spans="1:10" s="6" customFormat="1" ht="37.5">
      <c r="A127" s="49"/>
      <c r="B127" s="45"/>
      <c r="C127" s="20" t="s">
        <v>128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7">
        <f t="shared" ref="J127:J132" si="56">I127+H127+G127+F127+E127+D127</f>
        <v>0</v>
      </c>
    </row>
    <row r="128" spans="1:10" s="6" customFormat="1" ht="20.25">
      <c r="A128" s="49"/>
      <c r="B128" s="45"/>
      <c r="C128" s="20" t="s">
        <v>32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7">
        <f t="shared" si="56"/>
        <v>0</v>
      </c>
    </row>
    <row r="129" spans="1:10" s="6" customFormat="1" ht="37.5">
      <c r="A129" s="49"/>
      <c r="B129" s="45"/>
      <c r="C129" s="20" t="s">
        <v>141</v>
      </c>
      <c r="D129" s="58">
        <f>D130</f>
        <v>0</v>
      </c>
      <c r="E129" s="58">
        <f t="shared" ref="E129:I129" si="57">E130</f>
        <v>0</v>
      </c>
      <c r="F129" s="58">
        <f t="shared" si="57"/>
        <v>10525.92</v>
      </c>
      <c r="G129" s="58">
        <f t="shared" si="57"/>
        <v>9430.34</v>
      </c>
      <c r="H129" s="58">
        <f t="shared" si="57"/>
        <v>9430.34</v>
      </c>
      <c r="I129" s="58">
        <f t="shared" si="57"/>
        <v>9430.34</v>
      </c>
      <c r="J129" s="57">
        <f t="shared" si="56"/>
        <v>38816.94</v>
      </c>
    </row>
    <row r="130" spans="1:10" s="6" customFormat="1" ht="37.5">
      <c r="A130" s="49"/>
      <c r="B130" s="45"/>
      <c r="C130" s="20" t="s">
        <v>127</v>
      </c>
      <c r="D130" s="58">
        <v>0</v>
      </c>
      <c r="E130" s="58">
        <v>0</v>
      </c>
      <c r="F130" s="58">
        <v>10525.92</v>
      </c>
      <c r="G130" s="58">
        <v>9430.34</v>
      </c>
      <c r="H130" s="58">
        <v>9430.34</v>
      </c>
      <c r="I130" s="58">
        <v>9430.34</v>
      </c>
      <c r="J130" s="57">
        <f t="shared" si="56"/>
        <v>38816.94</v>
      </c>
    </row>
    <row r="131" spans="1:10" s="6" customFormat="1" ht="56.25">
      <c r="A131" s="49"/>
      <c r="B131" s="45"/>
      <c r="C131" s="20" t="s">
        <v>61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0</v>
      </c>
      <c r="J131" s="57">
        <f t="shared" si="56"/>
        <v>0</v>
      </c>
    </row>
    <row r="132" spans="1:10" s="6" customFormat="1" ht="56.25">
      <c r="A132" s="49"/>
      <c r="B132" s="45"/>
      <c r="C132" s="20" t="s">
        <v>78</v>
      </c>
      <c r="D132" s="58">
        <v>0</v>
      </c>
      <c r="E132" s="58">
        <v>0</v>
      </c>
      <c r="F132" s="58">
        <v>0</v>
      </c>
      <c r="G132" s="58">
        <v>0</v>
      </c>
      <c r="H132" s="58">
        <v>0</v>
      </c>
      <c r="I132" s="58">
        <v>0</v>
      </c>
      <c r="J132" s="57">
        <f t="shared" si="56"/>
        <v>0</v>
      </c>
    </row>
    <row r="133" spans="1:10" s="6" customFormat="1" ht="37.5">
      <c r="A133" s="49"/>
      <c r="B133" s="45"/>
      <c r="C133" s="20" t="s">
        <v>54</v>
      </c>
      <c r="D133" s="58">
        <f t="shared" ref="D133:I133" si="58">D134</f>
        <v>94.44</v>
      </c>
      <c r="E133" s="58">
        <f t="shared" si="58"/>
        <v>7428.15</v>
      </c>
      <c r="F133" s="58">
        <f t="shared" si="58"/>
        <v>623.58000000000004</v>
      </c>
      <c r="G133" s="58">
        <f t="shared" si="58"/>
        <v>934</v>
      </c>
      <c r="H133" s="58">
        <f t="shared" si="58"/>
        <v>934</v>
      </c>
      <c r="I133" s="58">
        <f t="shared" si="58"/>
        <v>934</v>
      </c>
      <c r="J133" s="57">
        <f t="shared" ref="J133:J138" si="59">SUM(D133:I133)</f>
        <v>10948.169999999998</v>
      </c>
    </row>
    <row r="134" spans="1:10" s="6" customFormat="1" ht="37.5">
      <c r="A134" s="49"/>
      <c r="B134" s="45"/>
      <c r="C134" s="20" t="s">
        <v>79</v>
      </c>
      <c r="D134" s="58">
        <v>94.44</v>
      </c>
      <c r="E134" s="58">
        <v>7428.15</v>
      </c>
      <c r="F134" s="58">
        <v>623.58000000000004</v>
      </c>
      <c r="G134" s="58">
        <v>934</v>
      </c>
      <c r="H134" s="58">
        <v>934</v>
      </c>
      <c r="I134" s="58">
        <v>934</v>
      </c>
      <c r="J134" s="57">
        <f t="shared" si="59"/>
        <v>10948.169999999998</v>
      </c>
    </row>
    <row r="135" spans="1:10" s="6" customFormat="1" ht="37.5">
      <c r="A135" s="49"/>
      <c r="B135" s="45"/>
      <c r="C135" s="20" t="s">
        <v>44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7">
        <f t="shared" si="59"/>
        <v>0</v>
      </c>
    </row>
    <row r="136" spans="1:10" s="6" customFormat="1" ht="56.25">
      <c r="A136" s="49"/>
      <c r="B136" s="45"/>
      <c r="C136" s="20" t="s">
        <v>97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7">
        <f t="shared" si="59"/>
        <v>0</v>
      </c>
    </row>
    <row r="137" spans="1:10" s="6" customFormat="1" ht="20.25">
      <c r="A137" s="49"/>
      <c r="B137" s="45"/>
      <c r="C137" s="20" t="s">
        <v>31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7">
        <f t="shared" si="59"/>
        <v>0</v>
      </c>
    </row>
    <row r="138" spans="1:10" s="6" customFormat="1" ht="20.25">
      <c r="A138" s="49"/>
      <c r="B138" s="45"/>
      <c r="C138" s="20" t="s">
        <v>30</v>
      </c>
      <c r="D138" s="58">
        <v>110.4</v>
      </c>
      <c r="E138" s="58">
        <v>1635.78</v>
      </c>
      <c r="F138" s="58">
        <v>0</v>
      </c>
      <c r="G138" s="58">
        <v>1613.25</v>
      </c>
      <c r="H138" s="58">
        <v>1613.25</v>
      </c>
      <c r="I138" s="58">
        <v>1613.25</v>
      </c>
      <c r="J138" s="57">
        <f t="shared" si="59"/>
        <v>6585.93</v>
      </c>
    </row>
    <row r="139" spans="1:10" s="5" customFormat="1" ht="56.25">
      <c r="A139" s="40" t="s">
        <v>107</v>
      </c>
      <c r="B139" s="19" t="s">
        <v>108</v>
      </c>
      <c r="C139" s="26"/>
      <c r="D139" s="57">
        <f t="shared" ref="D139:J139" si="60">D140+D153</f>
        <v>0</v>
      </c>
      <c r="E139" s="57">
        <f t="shared" si="60"/>
        <v>10217.94</v>
      </c>
      <c r="F139" s="57">
        <f t="shared" si="60"/>
        <v>14455.77</v>
      </c>
      <c r="G139" s="57">
        <f t="shared" si="60"/>
        <v>18258.64</v>
      </c>
      <c r="H139" s="57">
        <f t="shared" si="60"/>
        <v>18258.64</v>
      </c>
      <c r="I139" s="57">
        <f t="shared" si="60"/>
        <v>18258.64</v>
      </c>
      <c r="J139" s="57">
        <f t="shared" si="60"/>
        <v>79449.63</v>
      </c>
    </row>
    <row r="140" spans="1:10" s="6" customFormat="1" ht="20.25">
      <c r="A140" s="48"/>
      <c r="B140" s="45"/>
      <c r="C140" s="20" t="s">
        <v>16</v>
      </c>
      <c r="D140" s="58">
        <f t="shared" ref="D140:I140" si="61">D141+D144+D148</f>
        <v>0</v>
      </c>
      <c r="E140" s="58">
        <f t="shared" si="61"/>
        <v>10217.94</v>
      </c>
      <c r="F140" s="58">
        <f t="shared" si="61"/>
        <v>14455.77</v>
      </c>
      <c r="G140" s="58">
        <f t="shared" si="61"/>
        <v>18258.64</v>
      </c>
      <c r="H140" s="58">
        <f t="shared" si="61"/>
        <v>18258.64</v>
      </c>
      <c r="I140" s="58">
        <f t="shared" si="61"/>
        <v>18258.64</v>
      </c>
      <c r="J140" s="57">
        <f t="shared" ref="J140:J147" si="62">SUM(D140:I140)</f>
        <v>79449.63</v>
      </c>
    </row>
    <row r="141" spans="1:10" s="6" customFormat="1" ht="37.5">
      <c r="A141" s="48"/>
      <c r="B141" s="45"/>
      <c r="C141" s="20" t="s">
        <v>133</v>
      </c>
      <c r="D141" s="58">
        <f t="shared" ref="D141:I141" si="63">D142</f>
        <v>0</v>
      </c>
      <c r="E141" s="58">
        <f t="shared" si="63"/>
        <v>0</v>
      </c>
      <c r="F141" s="58">
        <f t="shared" si="63"/>
        <v>0</v>
      </c>
      <c r="G141" s="58">
        <f t="shared" si="63"/>
        <v>0</v>
      </c>
      <c r="H141" s="58">
        <f t="shared" si="63"/>
        <v>0</v>
      </c>
      <c r="I141" s="58">
        <f t="shared" si="63"/>
        <v>0</v>
      </c>
      <c r="J141" s="57">
        <f t="shared" si="62"/>
        <v>0</v>
      </c>
    </row>
    <row r="142" spans="1:10" s="6" customFormat="1" ht="37.5">
      <c r="A142" s="48"/>
      <c r="B142" s="45"/>
      <c r="C142" s="20" t="s">
        <v>129</v>
      </c>
      <c r="D142" s="58">
        <v>0</v>
      </c>
      <c r="E142" s="58">
        <v>0</v>
      </c>
      <c r="F142" s="58">
        <v>0</v>
      </c>
      <c r="G142" s="58">
        <v>0</v>
      </c>
      <c r="H142" s="58">
        <v>0</v>
      </c>
      <c r="I142" s="58">
        <v>0</v>
      </c>
      <c r="J142" s="57">
        <f t="shared" si="62"/>
        <v>0</v>
      </c>
    </row>
    <row r="143" spans="1:10" s="6" customFormat="1" ht="20.25">
      <c r="A143" s="48"/>
      <c r="B143" s="45"/>
      <c r="C143" s="20" t="s">
        <v>33</v>
      </c>
      <c r="D143" s="58">
        <v>0</v>
      </c>
      <c r="E143" s="58">
        <v>0</v>
      </c>
      <c r="F143" s="58">
        <v>0</v>
      </c>
      <c r="G143" s="58">
        <v>0</v>
      </c>
      <c r="H143" s="58">
        <v>0</v>
      </c>
      <c r="I143" s="58">
        <v>0</v>
      </c>
      <c r="J143" s="57">
        <f t="shared" si="62"/>
        <v>0</v>
      </c>
    </row>
    <row r="144" spans="1:10" s="6" customFormat="1" ht="37.5">
      <c r="A144" s="48"/>
      <c r="B144" s="45"/>
      <c r="C144" s="20" t="s">
        <v>130</v>
      </c>
      <c r="D144" s="58">
        <f t="shared" ref="D144:I144" si="64">D145+D146</f>
        <v>0</v>
      </c>
      <c r="E144" s="58">
        <f t="shared" si="64"/>
        <v>9707.0400000000009</v>
      </c>
      <c r="F144" s="58">
        <f t="shared" si="64"/>
        <v>13732.98</v>
      </c>
      <c r="G144" s="58">
        <f t="shared" si="64"/>
        <v>17345.7</v>
      </c>
      <c r="H144" s="58">
        <f t="shared" si="64"/>
        <v>17345.7</v>
      </c>
      <c r="I144" s="58">
        <f t="shared" si="64"/>
        <v>17345.7</v>
      </c>
      <c r="J144" s="57">
        <f t="shared" si="62"/>
        <v>75477.119999999995</v>
      </c>
    </row>
    <row r="145" spans="1:10" s="6" customFormat="1" ht="37.5">
      <c r="A145" s="48"/>
      <c r="B145" s="45"/>
      <c r="C145" s="20" t="s">
        <v>132</v>
      </c>
      <c r="D145" s="58">
        <v>0</v>
      </c>
      <c r="E145" s="58">
        <v>9707.0400000000009</v>
      </c>
      <c r="F145" s="58">
        <v>13732.98</v>
      </c>
      <c r="G145" s="58">
        <v>17345.7</v>
      </c>
      <c r="H145" s="58">
        <v>17345.7</v>
      </c>
      <c r="I145" s="58">
        <v>17345.7</v>
      </c>
      <c r="J145" s="57">
        <f t="shared" si="62"/>
        <v>75477.119999999995</v>
      </c>
    </row>
    <row r="146" spans="1:10" s="6" customFormat="1" ht="56.25">
      <c r="A146" s="48"/>
      <c r="B146" s="45"/>
      <c r="C146" s="20" t="s">
        <v>72</v>
      </c>
      <c r="D146" s="58">
        <v>0</v>
      </c>
      <c r="E146" s="58">
        <v>0</v>
      </c>
      <c r="F146" s="58">
        <v>0</v>
      </c>
      <c r="G146" s="58">
        <v>0</v>
      </c>
      <c r="H146" s="58">
        <v>0</v>
      </c>
      <c r="I146" s="58">
        <v>0</v>
      </c>
      <c r="J146" s="57">
        <f t="shared" si="62"/>
        <v>0</v>
      </c>
    </row>
    <row r="147" spans="1:10" s="6" customFormat="1" ht="56.25">
      <c r="A147" s="48"/>
      <c r="B147" s="45"/>
      <c r="C147" s="20" t="s">
        <v>71</v>
      </c>
      <c r="D147" s="58">
        <v>0</v>
      </c>
      <c r="E147" s="58">
        <v>0</v>
      </c>
      <c r="F147" s="58">
        <v>0</v>
      </c>
      <c r="G147" s="58">
        <v>0</v>
      </c>
      <c r="H147" s="58">
        <v>0</v>
      </c>
      <c r="I147" s="58">
        <v>0</v>
      </c>
      <c r="J147" s="57">
        <f t="shared" si="62"/>
        <v>0</v>
      </c>
    </row>
    <row r="148" spans="1:10" s="6" customFormat="1" ht="37.5">
      <c r="A148" s="48"/>
      <c r="B148" s="45"/>
      <c r="C148" s="20" t="s">
        <v>55</v>
      </c>
      <c r="D148" s="58">
        <f>D149+D150</f>
        <v>0</v>
      </c>
      <c r="E148" s="58">
        <f>E149+E150</f>
        <v>510.9</v>
      </c>
      <c r="F148" s="58">
        <f>F149</f>
        <v>722.79</v>
      </c>
      <c r="G148" s="58">
        <f>G149</f>
        <v>912.94</v>
      </c>
      <c r="H148" s="58">
        <f>H149</f>
        <v>912.94</v>
      </c>
      <c r="I148" s="58">
        <f>I149</f>
        <v>912.94</v>
      </c>
      <c r="J148" s="57">
        <f t="shared" ref="J148:J153" si="65">SUM(D148:I148)</f>
        <v>3972.51</v>
      </c>
    </row>
    <row r="149" spans="1:10" s="6" customFormat="1" ht="37.5">
      <c r="A149" s="48"/>
      <c r="B149" s="45"/>
      <c r="C149" s="20" t="s">
        <v>66</v>
      </c>
      <c r="D149" s="58">
        <v>0</v>
      </c>
      <c r="E149" s="58">
        <v>510.9</v>
      </c>
      <c r="F149" s="58">
        <v>722.79</v>
      </c>
      <c r="G149" s="58">
        <v>912.94</v>
      </c>
      <c r="H149" s="58">
        <v>912.94</v>
      </c>
      <c r="I149" s="58">
        <v>912.94</v>
      </c>
      <c r="J149" s="57">
        <f t="shared" si="65"/>
        <v>3972.51</v>
      </c>
    </row>
    <row r="150" spans="1:10" s="6" customFormat="1" ht="37.5">
      <c r="A150" s="48"/>
      <c r="B150" s="45"/>
      <c r="C150" s="20" t="s">
        <v>44</v>
      </c>
      <c r="D150" s="58">
        <v>0</v>
      </c>
      <c r="E150" s="58">
        <v>0</v>
      </c>
      <c r="F150" s="58">
        <v>0</v>
      </c>
      <c r="G150" s="58">
        <v>0</v>
      </c>
      <c r="H150" s="58">
        <v>0</v>
      </c>
      <c r="I150" s="58">
        <v>0</v>
      </c>
      <c r="J150" s="57">
        <f t="shared" si="65"/>
        <v>0</v>
      </c>
    </row>
    <row r="151" spans="1:10" s="6" customFormat="1" ht="56.25">
      <c r="A151" s="48"/>
      <c r="B151" s="45"/>
      <c r="C151" s="20" t="s">
        <v>80</v>
      </c>
      <c r="D151" s="58">
        <v>0</v>
      </c>
      <c r="E151" s="58">
        <v>0</v>
      </c>
      <c r="F151" s="58">
        <v>0</v>
      </c>
      <c r="G151" s="58">
        <v>0</v>
      </c>
      <c r="H151" s="58">
        <v>0</v>
      </c>
      <c r="I151" s="58">
        <v>0</v>
      </c>
      <c r="J151" s="57">
        <f t="shared" si="65"/>
        <v>0</v>
      </c>
    </row>
    <row r="152" spans="1:10" s="6" customFormat="1" ht="20.25">
      <c r="A152" s="48"/>
      <c r="B152" s="45"/>
      <c r="C152" s="20" t="s">
        <v>29</v>
      </c>
      <c r="D152" s="58">
        <v>0</v>
      </c>
      <c r="E152" s="58">
        <v>0</v>
      </c>
      <c r="F152" s="58">
        <v>0</v>
      </c>
      <c r="G152" s="58">
        <v>0</v>
      </c>
      <c r="H152" s="58">
        <v>0</v>
      </c>
      <c r="I152" s="58">
        <v>0</v>
      </c>
      <c r="J152" s="57">
        <f t="shared" si="65"/>
        <v>0</v>
      </c>
    </row>
    <row r="153" spans="1:10" s="6" customFormat="1" ht="20.25">
      <c r="A153" s="48"/>
      <c r="B153" s="45"/>
      <c r="C153" s="20" t="s">
        <v>30</v>
      </c>
      <c r="D153" s="58">
        <v>0</v>
      </c>
      <c r="E153" s="58">
        <v>0</v>
      </c>
      <c r="F153" s="58">
        <v>0</v>
      </c>
      <c r="G153" s="58">
        <v>0</v>
      </c>
      <c r="H153" s="58">
        <v>0</v>
      </c>
      <c r="I153" s="58">
        <f>H153</f>
        <v>0</v>
      </c>
      <c r="J153" s="57">
        <f t="shared" si="65"/>
        <v>0</v>
      </c>
    </row>
    <row r="154" spans="1:10" s="5" customFormat="1" ht="56.25">
      <c r="A154" s="40" t="s">
        <v>49</v>
      </c>
      <c r="B154" s="19" t="s">
        <v>45</v>
      </c>
      <c r="C154" s="26"/>
      <c r="D154" s="57">
        <f t="shared" ref="D154:J154" si="66">D155+D168</f>
        <v>1732.04</v>
      </c>
      <c r="E154" s="57">
        <f t="shared" si="66"/>
        <v>1825.4299999999998</v>
      </c>
      <c r="F154" s="57">
        <f t="shared" si="66"/>
        <v>1447.3700000000001</v>
      </c>
      <c r="G154" s="57">
        <f t="shared" si="66"/>
        <v>1419.96</v>
      </c>
      <c r="H154" s="57">
        <f t="shared" si="66"/>
        <v>1604.27</v>
      </c>
      <c r="I154" s="57">
        <f t="shared" si="66"/>
        <v>1604.27</v>
      </c>
      <c r="J154" s="57">
        <f t="shared" si="66"/>
        <v>9633.34</v>
      </c>
    </row>
    <row r="155" spans="1:10" s="6" customFormat="1" ht="20.25">
      <c r="A155" s="48"/>
      <c r="B155" s="45"/>
      <c r="C155" s="20" t="s">
        <v>16</v>
      </c>
      <c r="D155" s="58">
        <f t="shared" ref="D155:I155" si="67">D156+D159+D163</f>
        <v>1732.04</v>
      </c>
      <c r="E155" s="58">
        <f t="shared" si="67"/>
        <v>1825.4299999999998</v>
      </c>
      <c r="F155" s="58">
        <f t="shared" si="67"/>
        <v>1447.3700000000001</v>
      </c>
      <c r="G155" s="58">
        <f t="shared" si="67"/>
        <v>1419.96</v>
      </c>
      <c r="H155" s="58">
        <f t="shared" si="67"/>
        <v>1604.27</v>
      </c>
      <c r="I155" s="58">
        <f t="shared" si="67"/>
        <v>1604.27</v>
      </c>
      <c r="J155" s="57">
        <f t="shared" ref="J155:J168" si="68">SUM(D155:I155)</f>
        <v>9633.34</v>
      </c>
    </row>
    <row r="156" spans="1:10" s="6" customFormat="1" ht="37.5">
      <c r="A156" s="48"/>
      <c r="B156" s="45"/>
      <c r="C156" s="20" t="s">
        <v>134</v>
      </c>
      <c r="D156" s="58">
        <f t="shared" ref="D156:I156" si="69">D157</f>
        <v>1546.71</v>
      </c>
      <c r="E156" s="58">
        <f t="shared" si="69"/>
        <v>1805.37</v>
      </c>
      <c r="F156" s="58">
        <f t="shared" si="69"/>
        <v>1431.46</v>
      </c>
      <c r="G156" s="58">
        <f t="shared" si="69"/>
        <v>1404.35</v>
      </c>
      <c r="H156" s="58">
        <f t="shared" si="69"/>
        <v>1586.64</v>
      </c>
      <c r="I156" s="58">
        <f t="shared" si="69"/>
        <v>1586.64</v>
      </c>
      <c r="J156" s="57">
        <f t="shared" si="68"/>
        <v>9361.17</v>
      </c>
    </row>
    <row r="157" spans="1:10" s="6" customFormat="1" ht="37.5">
      <c r="A157" s="48"/>
      <c r="B157" s="45"/>
      <c r="C157" s="20" t="s">
        <v>135</v>
      </c>
      <c r="D157" s="58">
        <v>1546.71</v>
      </c>
      <c r="E157" s="58">
        <v>1805.37</v>
      </c>
      <c r="F157" s="58">
        <v>1431.46</v>
      </c>
      <c r="G157" s="58">
        <v>1404.35</v>
      </c>
      <c r="H157" s="58">
        <v>1586.64</v>
      </c>
      <c r="I157" s="58">
        <v>1586.64</v>
      </c>
      <c r="J157" s="57">
        <f t="shared" si="68"/>
        <v>9361.17</v>
      </c>
    </row>
    <row r="158" spans="1:10" s="6" customFormat="1" ht="20.25">
      <c r="A158" s="48"/>
      <c r="B158" s="45"/>
      <c r="C158" s="20" t="s">
        <v>33</v>
      </c>
      <c r="D158" s="58">
        <v>0</v>
      </c>
      <c r="E158" s="58">
        <v>0</v>
      </c>
      <c r="F158" s="58">
        <v>0</v>
      </c>
      <c r="G158" s="58">
        <v>0</v>
      </c>
      <c r="H158" s="58">
        <v>0</v>
      </c>
      <c r="I158" s="58">
        <v>0</v>
      </c>
      <c r="J158" s="57">
        <f t="shared" si="68"/>
        <v>0</v>
      </c>
    </row>
    <row r="159" spans="1:10" s="6" customFormat="1" ht="37.5">
      <c r="A159" s="48"/>
      <c r="B159" s="45"/>
      <c r="C159" s="20" t="s">
        <v>136</v>
      </c>
      <c r="D159" s="58">
        <f t="shared" ref="D159:I159" si="70">D160+D161</f>
        <v>98.73</v>
      </c>
      <c r="E159" s="58">
        <f t="shared" si="70"/>
        <v>18.239999999999998</v>
      </c>
      <c r="F159" s="58">
        <f t="shared" si="70"/>
        <v>14.46</v>
      </c>
      <c r="G159" s="58">
        <f t="shared" si="70"/>
        <v>14.19</v>
      </c>
      <c r="H159" s="58">
        <f t="shared" si="70"/>
        <v>16.03</v>
      </c>
      <c r="I159" s="58">
        <f t="shared" si="70"/>
        <v>16.03</v>
      </c>
      <c r="J159" s="57">
        <f t="shared" si="68"/>
        <v>177.68</v>
      </c>
    </row>
    <row r="160" spans="1:10" s="6" customFormat="1" ht="37.5">
      <c r="A160" s="48"/>
      <c r="B160" s="45"/>
      <c r="C160" s="20" t="s">
        <v>137</v>
      </c>
      <c r="D160" s="58">
        <v>98.73</v>
      </c>
      <c r="E160" s="58">
        <v>18.239999999999998</v>
      </c>
      <c r="F160" s="58">
        <v>14.46</v>
      </c>
      <c r="G160" s="58">
        <v>14.19</v>
      </c>
      <c r="H160" s="58">
        <v>16.03</v>
      </c>
      <c r="I160" s="58">
        <v>16.03</v>
      </c>
      <c r="J160" s="57">
        <f t="shared" si="68"/>
        <v>177.68</v>
      </c>
    </row>
    <row r="161" spans="1:10" s="6" customFormat="1" ht="56.25">
      <c r="A161" s="48"/>
      <c r="B161" s="45"/>
      <c r="C161" s="20" t="s">
        <v>72</v>
      </c>
      <c r="D161" s="58">
        <v>0</v>
      </c>
      <c r="E161" s="58">
        <v>0</v>
      </c>
      <c r="F161" s="58">
        <v>0</v>
      </c>
      <c r="G161" s="58">
        <v>0</v>
      </c>
      <c r="H161" s="58">
        <v>0</v>
      </c>
      <c r="I161" s="58">
        <v>0</v>
      </c>
      <c r="J161" s="57">
        <f t="shared" si="68"/>
        <v>0</v>
      </c>
    </row>
    <row r="162" spans="1:10" s="6" customFormat="1" ht="56.25">
      <c r="A162" s="48"/>
      <c r="B162" s="45"/>
      <c r="C162" s="20" t="s">
        <v>71</v>
      </c>
      <c r="D162" s="58">
        <v>0</v>
      </c>
      <c r="E162" s="58">
        <v>0</v>
      </c>
      <c r="F162" s="58">
        <v>0</v>
      </c>
      <c r="G162" s="58">
        <v>0</v>
      </c>
      <c r="H162" s="58">
        <v>0</v>
      </c>
      <c r="I162" s="58">
        <v>0</v>
      </c>
      <c r="J162" s="57">
        <f t="shared" si="68"/>
        <v>0</v>
      </c>
    </row>
    <row r="163" spans="1:10" s="6" customFormat="1" ht="37.5">
      <c r="A163" s="48"/>
      <c r="B163" s="45"/>
      <c r="C163" s="20" t="s">
        <v>55</v>
      </c>
      <c r="D163" s="58">
        <f>D164+D165</f>
        <v>86.6</v>
      </c>
      <c r="E163" s="58">
        <f>E164+E165</f>
        <v>1.82</v>
      </c>
      <c r="F163" s="58">
        <f>F164</f>
        <v>1.45</v>
      </c>
      <c r="G163" s="58">
        <f>G164</f>
        <v>1.42</v>
      </c>
      <c r="H163" s="58">
        <f>H164</f>
        <v>1.6</v>
      </c>
      <c r="I163" s="58">
        <f>I164</f>
        <v>1.6</v>
      </c>
      <c r="J163" s="57">
        <f t="shared" si="68"/>
        <v>94.489999999999981</v>
      </c>
    </row>
    <row r="164" spans="1:10" s="6" customFormat="1" ht="37.5">
      <c r="A164" s="48"/>
      <c r="B164" s="45"/>
      <c r="C164" s="20" t="s">
        <v>66</v>
      </c>
      <c r="D164" s="58">
        <v>86.6</v>
      </c>
      <c r="E164" s="58">
        <v>1.82</v>
      </c>
      <c r="F164" s="58">
        <v>1.45</v>
      </c>
      <c r="G164" s="58">
        <v>1.42</v>
      </c>
      <c r="H164" s="58">
        <v>1.6</v>
      </c>
      <c r="I164" s="58">
        <v>1.6</v>
      </c>
      <c r="J164" s="57">
        <f t="shared" si="68"/>
        <v>94.489999999999981</v>
      </c>
    </row>
    <row r="165" spans="1:10" s="6" customFormat="1" ht="37.5">
      <c r="A165" s="48"/>
      <c r="B165" s="45"/>
      <c r="C165" s="20" t="s">
        <v>44</v>
      </c>
      <c r="D165" s="58">
        <v>0</v>
      </c>
      <c r="E165" s="58">
        <v>0</v>
      </c>
      <c r="F165" s="58">
        <v>0</v>
      </c>
      <c r="G165" s="58">
        <v>0</v>
      </c>
      <c r="H165" s="58">
        <v>0</v>
      </c>
      <c r="I165" s="58">
        <v>0</v>
      </c>
      <c r="J165" s="57">
        <f t="shared" si="68"/>
        <v>0</v>
      </c>
    </row>
    <row r="166" spans="1:10" s="6" customFormat="1" ht="56.25">
      <c r="A166" s="48"/>
      <c r="B166" s="45"/>
      <c r="C166" s="20" t="s">
        <v>80</v>
      </c>
      <c r="D166" s="58">
        <v>0</v>
      </c>
      <c r="E166" s="58">
        <v>0</v>
      </c>
      <c r="F166" s="58">
        <v>0</v>
      </c>
      <c r="G166" s="58">
        <v>0</v>
      </c>
      <c r="H166" s="58">
        <v>0</v>
      </c>
      <c r="I166" s="58">
        <v>0</v>
      </c>
      <c r="J166" s="57">
        <f t="shared" si="68"/>
        <v>0</v>
      </c>
    </row>
    <row r="167" spans="1:10" s="6" customFormat="1" ht="20.25">
      <c r="A167" s="48"/>
      <c r="B167" s="45"/>
      <c r="C167" s="20" t="s">
        <v>29</v>
      </c>
      <c r="D167" s="58">
        <v>0</v>
      </c>
      <c r="E167" s="58">
        <v>0</v>
      </c>
      <c r="F167" s="58">
        <v>0</v>
      </c>
      <c r="G167" s="58">
        <v>0</v>
      </c>
      <c r="H167" s="58">
        <v>0</v>
      </c>
      <c r="I167" s="58">
        <v>0</v>
      </c>
      <c r="J167" s="57">
        <f t="shared" si="68"/>
        <v>0</v>
      </c>
    </row>
    <row r="168" spans="1:10" s="6" customFormat="1" ht="20.25">
      <c r="A168" s="48"/>
      <c r="B168" s="45"/>
      <c r="C168" s="20" t="s">
        <v>30</v>
      </c>
      <c r="D168" s="58">
        <v>0</v>
      </c>
      <c r="E168" s="58">
        <v>0</v>
      </c>
      <c r="F168" s="58">
        <v>0</v>
      </c>
      <c r="G168" s="58">
        <v>0</v>
      </c>
      <c r="H168" s="58">
        <v>0</v>
      </c>
      <c r="I168" s="58">
        <f>H168</f>
        <v>0</v>
      </c>
      <c r="J168" s="57">
        <f t="shared" si="68"/>
        <v>0</v>
      </c>
    </row>
    <row r="169" spans="1:10" s="11" customFormat="1" ht="56.25">
      <c r="A169" s="40" t="s">
        <v>48</v>
      </c>
      <c r="B169" s="19" t="s">
        <v>151</v>
      </c>
      <c r="C169" s="25"/>
      <c r="D169" s="57">
        <f t="shared" ref="D169:I169" si="71">D170+D184</f>
        <v>196570.88999999998</v>
      </c>
      <c r="E169" s="57">
        <f t="shared" si="71"/>
        <v>208170.12</v>
      </c>
      <c r="F169" s="57">
        <f t="shared" si="71"/>
        <v>47427.299999999996</v>
      </c>
      <c r="G169" s="57">
        <f t="shared" si="71"/>
        <v>0</v>
      </c>
      <c r="H169" s="57">
        <f t="shared" si="71"/>
        <v>0</v>
      </c>
      <c r="I169" s="57">
        <f t="shared" si="71"/>
        <v>0</v>
      </c>
      <c r="J169" s="57">
        <f>I169+H169+G169+F169+E169+D169</f>
        <v>452168.30999999994</v>
      </c>
    </row>
    <row r="170" spans="1:10" s="6" customFormat="1" ht="20.25">
      <c r="A170" s="49"/>
      <c r="B170" s="45"/>
      <c r="C170" s="20" t="s">
        <v>16</v>
      </c>
      <c r="D170" s="58">
        <f t="shared" ref="D170:I170" si="72">D171+D175+D179</f>
        <v>196570.88999999998</v>
      </c>
      <c r="E170" s="58">
        <f t="shared" si="72"/>
        <v>208170.12</v>
      </c>
      <c r="F170" s="58">
        <f t="shared" si="72"/>
        <v>47427.299999999996</v>
      </c>
      <c r="G170" s="58">
        <f t="shared" si="72"/>
        <v>0</v>
      </c>
      <c r="H170" s="58">
        <f t="shared" si="72"/>
        <v>0</v>
      </c>
      <c r="I170" s="58">
        <f t="shared" si="72"/>
        <v>0</v>
      </c>
      <c r="J170" s="57">
        <f t="shared" ref="J170:J184" si="73">I170+H170+G170+F170+E170+D170</f>
        <v>452168.30999999994</v>
      </c>
    </row>
    <row r="171" spans="1:10" s="6" customFormat="1" ht="37.5">
      <c r="A171" s="49"/>
      <c r="B171" s="45"/>
      <c r="C171" s="20" t="s">
        <v>98</v>
      </c>
      <c r="D171" s="58">
        <f>D172+D173+D174</f>
        <v>182928.87</v>
      </c>
      <c r="E171" s="58">
        <f t="shared" ref="E171:I171" si="74">E172+E173+E174</f>
        <v>89610.08</v>
      </c>
      <c r="F171" s="58">
        <f t="shared" si="74"/>
        <v>0</v>
      </c>
      <c r="G171" s="58">
        <f t="shared" si="74"/>
        <v>0</v>
      </c>
      <c r="H171" s="58">
        <f t="shared" si="74"/>
        <v>0</v>
      </c>
      <c r="I171" s="58">
        <f t="shared" si="74"/>
        <v>0</v>
      </c>
      <c r="J171" s="57">
        <f t="shared" si="73"/>
        <v>272538.95</v>
      </c>
    </row>
    <row r="172" spans="1:10" s="6" customFormat="1" ht="37.5">
      <c r="A172" s="49"/>
      <c r="B172" s="45"/>
      <c r="C172" s="20" t="s">
        <v>131</v>
      </c>
      <c r="D172" s="58">
        <v>0</v>
      </c>
      <c r="E172" s="58">
        <v>0</v>
      </c>
      <c r="F172" s="58">
        <v>0</v>
      </c>
      <c r="G172" s="58">
        <v>0</v>
      </c>
      <c r="H172" s="58">
        <v>0</v>
      </c>
      <c r="I172" s="58">
        <v>0</v>
      </c>
      <c r="J172" s="57">
        <f t="shared" si="73"/>
        <v>0</v>
      </c>
    </row>
    <row r="173" spans="1:10" s="6" customFormat="1" ht="37.5">
      <c r="A173" s="49"/>
      <c r="B173" s="45"/>
      <c r="C173" s="20" t="s">
        <v>44</v>
      </c>
      <c r="D173" s="58">
        <v>1880</v>
      </c>
      <c r="E173" s="58">
        <v>89610.08</v>
      </c>
      <c r="F173" s="58">
        <v>0</v>
      </c>
      <c r="G173" s="58">
        <v>0</v>
      </c>
      <c r="H173" s="58">
        <v>0</v>
      </c>
      <c r="I173" s="58">
        <v>0</v>
      </c>
      <c r="J173" s="57">
        <f t="shared" si="73"/>
        <v>91490.08</v>
      </c>
    </row>
    <row r="174" spans="1:10" s="6" customFormat="1" ht="56.25">
      <c r="A174" s="49"/>
      <c r="B174" s="45"/>
      <c r="C174" s="20" t="s">
        <v>99</v>
      </c>
      <c r="D174" s="58">
        <v>181048.87</v>
      </c>
      <c r="E174" s="58">
        <v>0</v>
      </c>
      <c r="F174" s="58">
        <v>0</v>
      </c>
      <c r="G174" s="58">
        <v>0</v>
      </c>
      <c r="H174" s="58">
        <v>0</v>
      </c>
      <c r="I174" s="58">
        <v>0</v>
      </c>
      <c r="J174" s="57">
        <f t="shared" si="73"/>
        <v>181048.87</v>
      </c>
    </row>
    <row r="175" spans="1:10" s="6" customFormat="1" ht="37.5">
      <c r="A175" s="49"/>
      <c r="B175" s="45"/>
      <c r="C175" s="20" t="s">
        <v>130</v>
      </c>
      <c r="D175" s="58">
        <f>D176+D177+D178</f>
        <v>11676.31</v>
      </c>
      <c r="E175" s="58">
        <f t="shared" ref="E175:I175" si="75">E176+E177+E178</f>
        <v>116478.34</v>
      </c>
      <c r="F175" s="58">
        <f t="shared" si="75"/>
        <v>46953.03</v>
      </c>
      <c r="G175" s="58">
        <f t="shared" si="75"/>
        <v>0</v>
      </c>
      <c r="H175" s="58">
        <f t="shared" si="75"/>
        <v>0</v>
      </c>
      <c r="I175" s="58">
        <f t="shared" si="75"/>
        <v>0</v>
      </c>
      <c r="J175" s="57">
        <f t="shared" si="73"/>
        <v>175107.68</v>
      </c>
    </row>
    <row r="176" spans="1:10" s="6" customFormat="1" ht="37.5">
      <c r="A176" s="49"/>
      <c r="B176" s="45"/>
      <c r="C176" s="20" t="s">
        <v>138</v>
      </c>
      <c r="D176" s="58">
        <v>0</v>
      </c>
      <c r="E176" s="58">
        <v>0</v>
      </c>
      <c r="F176" s="58">
        <v>0</v>
      </c>
      <c r="G176" s="58">
        <v>0</v>
      </c>
      <c r="H176" s="58">
        <v>0</v>
      </c>
      <c r="I176" s="58">
        <v>0</v>
      </c>
      <c r="J176" s="57">
        <f t="shared" si="73"/>
        <v>0</v>
      </c>
    </row>
    <row r="177" spans="1:10" s="6" customFormat="1" ht="56.25">
      <c r="A177" s="49"/>
      <c r="B177" s="45"/>
      <c r="C177" s="20" t="s">
        <v>100</v>
      </c>
      <c r="D177" s="58">
        <v>11556.31</v>
      </c>
      <c r="E177" s="58">
        <v>0</v>
      </c>
      <c r="F177" s="58">
        <v>0</v>
      </c>
      <c r="G177" s="58">
        <v>0</v>
      </c>
      <c r="H177" s="58">
        <v>0</v>
      </c>
      <c r="I177" s="58">
        <v>0</v>
      </c>
      <c r="J177" s="57">
        <f t="shared" si="73"/>
        <v>11556.31</v>
      </c>
    </row>
    <row r="178" spans="1:10" s="6" customFormat="1" ht="37.5">
      <c r="A178" s="49"/>
      <c r="B178" s="45"/>
      <c r="C178" s="20" t="s">
        <v>44</v>
      </c>
      <c r="D178" s="58">
        <v>120</v>
      </c>
      <c r="E178" s="58">
        <v>116478.34</v>
      </c>
      <c r="F178" s="58">
        <v>46953.03</v>
      </c>
      <c r="G178" s="58">
        <v>0</v>
      </c>
      <c r="H178" s="58">
        <v>0</v>
      </c>
      <c r="I178" s="58">
        <v>0</v>
      </c>
      <c r="J178" s="57">
        <f t="shared" si="73"/>
        <v>163551.37</v>
      </c>
    </row>
    <row r="179" spans="1:10" s="6" customFormat="1" ht="37.5">
      <c r="A179" s="49"/>
      <c r="B179" s="45"/>
      <c r="C179" s="20" t="s">
        <v>122</v>
      </c>
      <c r="D179" s="58">
        <f>D180+D181+D182</f>
        <v>1965.71</v>
      </c>
      <c r="E179" s="58">
        <f t="shared" ref="E179:I179" si="76">E180+E181+E182</f>
        <v>2081.6999999999998</v>
      </c>
      <c r="F179" s="58">
        <f t="shared" si="76"/>
        <v>474.27</v>
      </c>
      <c r="G179" s="58">
        <f t="shared" si="76"/>
        <v>0</v>
      </c>
      <c r="H179" s="58">
        <f t="shared" si="76"/>
        <v>0</v>
      </c>
      <c r="I179" s="58">
        <f t="shared" si="76"/>
        <v>0</v>
      </c>
      <c r="J179" s="57">
        <f t="shared" si="73"/>
        <v>4521.68</v>
      </c>
    </row>
    <row r="180" spans="1:10" s="6" customFormat="1" ht="37.5">
      <c r="A180" s="49"/>
      <c r="B180" s="45"/>
      <c r="C180" s="20" t="s">
        <v>139</v>
      </c>
      <c r="D180" s="58">
        <v>0</v>
      </c>
      <c r="E180" s="58">
        <v>0</v>
      </c>
      <c r="F180" s="58">
        <v>0</v>
      </c>
      <c r="G180" s="58">
        <v>0</v>
      </c>
      <c r="H180" s="58">
        <v>0</v>
      </c>
      <c r="I180" s="58">
        <v>0</v>
      </c>
      <c r="J180" s="57">
        <f t="shared" si="73"/>
        <v>0</v>
      </c>
    </row>
    <row r="181" spans="1:10" s="6" customFormat="1" ht="37.5">
      <c r="A181" s="49"/>
      <c r="B181" s="45"/>
      <c r="C181" s="20" t="s">
        <v>44</v>
      </c>
      <c r="D181" s="58">
        <v>20.2</v>
      </c>
      <c r="E181" s="58">
        <v>2081.6999999999998</v>
      </c>
      <c r="F181" s="58">
        <v>474.27</v>
      </c>
      <c r="G181" s="58">
        <v>0</v>
      </c>
      <c r="H181" s="58">
        <v>0</v>
      </c>
      <c r="I181" s="58">
        <v>0</v>
      </c>
      <c r="J181" s="57">
        <f t="shared" si="73"/>
        <v>2576.1699999999996</v>
      </c>
    </row>
    <row r="182" spans="1:10" s="6" customFormat="1" ht="56.25">
      <c r="A182" s="49"/>
      <c r="B182" s="45"/>
      <c r="C182" s="20" t="s">
        <v>81</v>
      </c>
      <c r="D182" s="58">
        <v>1945.51</v>
      </c>
      <c r="E182" s="58">
        <v>0</v>
      </c>
      <c r="F182" s="58">
        <v>0</v>
      </c>
      <c r="G182" s="58">
        <v>0</v>
      </c>
      <c r="H182" s="58">
        <v>0</v>
      </c>
      <c r="I182" s="58">
        <v>0</v>
      </c>
      <c r="J182" s="57">
        <f t="shared" si="73"/>
        <v>1945.51</v>
      </c>
    </row>
    <row r="183" spans="1:10" s="6" customFormat="1" ht="20.25">
      <c r="A183" s="49"/>
      <c r="B183" s="45"/>
      <c r="C183" s="20" t="s">
        <v>31</v>
      </c>
      <c r="D183" s="58">
        <v>0</v>
      </c>
      <c r="E183" s="58">
        <v>0</v>
      </c>
      <c r="F183" s="58">
        <v>0</v>
      </c>
      <c r="G183" s="58">
        <v>0</v>
      </c>
      <c r="H183" s="58">
        <v>0</v>
      </c>
      <c r="I183" s="58">
        <v>0</v>
      </c>
      <c r="J183" s="57">
        <f t="shared" si="73"/>
        <v>0</v>
      </c>
    </row>
    <row r="184" spans="1:10" s="6" customFormat="1" ht="20.25">
      <c r="A184" s="49"/>
      <c r="B184" s="45"/>
      <c r="C184" s="20" t="s">
        <v>30</v>
      </c>
      <c r="D184" s="58">
        <v>0</v>
      </c>
      <c r="E184" s="58">
        <v>0</v>
      </c>
      <c r="F184" s="58">
        <v>0</v>
      </c>
      <c r="G184" s="58">
        <v>0</v>
      </c>
      <c r="H184" s="58">
        <v>0</v>
      </c>
      <c r="I184" s="58">
        <v>0</v>
      </c>
      <c r="J184" s="57">
        <f t="shared" si="73"/>
        <v>0</v>
      </c>
    </row>
    <row r="185" spans="1:10" ht="56.25">
      <c r="A185" s="40" t="s">
        <v>14</v>
      </c>
      <c r="B185" s="23" t="s">
        <v>23</v>
      </c>
      <c r="C185" s="41"/>
      <c r="D185" s="57">
        <f t="shared" ref="D185:I185" si="77">D186</f>
        <v>14909.49</v>
      </c>
      <c r="E185" s="57">
        <f t="shared" si="77"/>
        <v>15653.2</v>
      </c>
      <c r="F185" s="57">
        <f t="shared" si="77"/>
        <v>16827.71</v>
      </c>
      <c r="G185" s="57">
        <f t="shared" si="77"/>
        <v>17460.21</v>
      </c>
      <c r="H185" s="57">
        <f t="shared" si="77"/>
        <v>18118.29</v>
      </c>
      <c r="I185" s="57">
        <f t="shared" si="77"/>
        <v>18118.29</v>
      </c>
      <c r="J185" s="57">
        <f t="shared" ref="J185:J213" si="78">SUM(D185:I185)</f>
        <v>101087.19</v>
      </c>
    </row>
    <row r="186" spans="1:10" ht="20.25">
      <c r="A186" s="46"/>
      <c r="B186" s="50"/>
      <c r="C186" s="24" t="s">
        <v>16</v>
      </c>
      <c r="D186" s="58">
        <f t="shared" ref="D186:I186" si="79">D187+D190+D193</f>
        <v>14909.49</v>
      </c>
      <c r="E186" s="58">
        <f t="shared" si="79"/>
        <v>15653.2</v>
      </c>
      <c r="F186" s="58">
        <f t="shared" si="79"/>
        <v>16827.71</v>
      </c>
      <c r="G186" s="58">
        <f t="shared" si="79"/>
        <v>17460.21</v>
      </c>
      <c r="H186" s="58">
        <f t="shared" si="79"/>
        <v>18118.29</v>
      </c>
      <c r="I186" s="58">
        <f t="shared" si="79"/>
        <v>18118.29</v>
      </c>
      <c r="J186" s="57">
        <f t="shared" si="78"/>
        <v>101087.19</v>
      </c>
    </row>
    <row r="187" spans="1:10" ht="37.5">
      <c r="A187" s="46"/>
      <c r="B187" s="50"/>
      <c r="C187" s="20" t="s">
        <v>140</v>
      </c>
      <c r="D187" s="58">
        <v>0</v>
      </c>
      <c r="E187" s="58">
        <v>0</v>
      </c>
      <c r="F187" s="58">
        <v>0</v>
      </c>
      <c r="G187" s="58">
        <v>0</v>
      </c>
      <c r="H187" s="58">
        <v>0</v>
      </c>
      <c r="I187" s="58">
        <v>0</v>
      </c>
      <c r="J187" s="57">
        <f t="shared" si="78"/>
        <v>0</v>
      </c>
    </row>
    <row r="188" spans="1:10" ht="37.5">
      <c r="A188" s="46"/>
      <c r="B188" s="50"/>
      <c r="C188" s="20" t="s">
        <v>101</v>
      </c>
      <c r="D188" s="58">
        <v>0</v>
      </c>
      <c r="E188" s="58">
        <v>0</v>
      </c>
      <c r="F188" s="58">
        <v>0</v>
      </c>
      <c r="G188" s="58">
        <v>0</v>
      </c>
      <c r="H188" s="58">
        <v>0</v>
      </c>
      <c r="I188" s="58">
        <v>0</v>
      </c>
      <c r="J188" s="57">
        <f t="shared" si="78"/>
        <v>0</v>
      </c>
    </row>
    <row r="189" spans="1:10" ht="37.5">
      <c r="A189" s="46"/>
      <c r="B189" s="50"/>
      <c r="C189" s="20" t="s">
        <v>67</v>
      </c>
      <c r="D189" s="58">
        <v>0</v>
      </c>
      <c r="E189" s="58">
        <v>0</v>
      </c>
      <c r="F189" s="58">
        <v>0</v>
      </c>
      <c r="G189" s="58">
        <v>0</v>
      </c>
      <c r="H189" s="58">
        <v>0</v>
      </c>
      <c r="I189" s="58">
        <v>0</v>
      </c>
      <c r="J189" s="57">
        <f t="shared" si="78"/>
        <v>0</v>
      </c>
    </row>
    <row r="190" spans="1:10" ht="37.5">
      <c r="A190" s="46"/>
      <c r="B190" s="50"/>
      <c r="C190" s="20" t="s">
        <v>141</v>
      </c>
      <c r="D190" s="58">
        <f t="shared" ref="D190:I190" si="80">D191+D192</f>
        <v>14909.49</v>
      </c>
      <c r="E190" s="58">
        <f t="shared" si="80"/>
        <v>15653.2</v>
      </c>
      <c r="F190" s="58">
        <f t="shared" si="80"/>
        <v>16827.71</v>
      </c>
      <c r="G190" s="58">
        <f t="shared" si="80"/>
        <v>17460.21</v>
      </c>
      <c r="H190" s="58">
        <f t="shared" si="80"/>
        <v>18118.29</v>
      </c>
      <c r="I190" s="58">
        <f t="shared" si="80"/>
        <v>18118.29</v>
      </c>
      <c r="J190" s="57">
        <f t="shared" si="78"/>
        <v>101087.19</v>
      </c>
    </row>
    <row r="191" spans="1:10" ht="37.5">
      <c r="A191" s="46"/>
      <c r="B191" s="50"/>
      <c r="C191" s="20" t="s">
        <v>73</v>
      </c>
      <c r="D191" s="58">
        <v>0</v>
      </c>
      <c r="E191" s="58">
        <v>0</v>
      </c>
      <c r="F191" s="58">
        <v>0</v>
      </c>
      <c r="G191" s="58">
        <v>0</v>
      </c>
      <c r="H191" s="58">
        <v>0</v>
      </c>
      <c r="I191" s="58">
        <v>0</v>
      </c>
      <c r="J191" s="57">
        <f t="shared" si="78"/>
        <v>0</v>
      </c>
    </row>
    <row r="192" spans="1:10" ht="37.5">
      <c r="A192" s="46"/>
      <c r="B192" s="50"/>
      <c r="C192" s="20" t="s">
        <v>67</v>
      </c>
      <c r="D192" s="58">
        <f>D207+D221</f>
        <v>14909.49</v>
      </c>
      <c r="E192" s="58">
        <f t="shared" ref="E192:I192" si="81">E207+E221</f>
        <v>15653.2</v>
      </c>
      <c r="F192" s="58">
        <f t="shared" si="81"/>
        <v>16827.71</v>
      </c>
      <c r="G192" s="58">
        <f t="shared" si="81"/>
        <v>17460.21</v>
      </c>
      <c r="H192" s="58">
        <f t="shared" si="81"/>
        <v>18118.29</v>
      </c>
      <c r="I192" s="58">
        <f t="shared" si="81"/>
        <v>18118.29</v>
      </c>
      <c r="J192" s="57">
        <f t="shared" si="78"/>
        <v>101087.19</v>
      </c>
    </row>
    <row r="193" spans="1:10" ht="37.5">
      <c r="A193" s="46"/>
      <c r="B193" s="50"/>
      <c r="C193" s="20" t="s">
        <v>142</v>
      </c>
      <c r="D193" s="58">
        <v>0</v>
      </c>
      <c r="E193" s="58">
        <v>0</v>
      </c>
      <c r="F193" s="58">
        <v>0</v>
      </c>
      <c r="G193" s="58">
        <v>0</v>
      </c>
      <c r="H193" s="58">
        <v>0</v>
      </c>
      <c r="I193" s="58">
        <v>0</v>
      </c>
      <c r="J193" s="57">
        <f t="shared" si="78"/>
        <v>0</v>
      </c>
    </row>
    <row r="194" spans="1:10" ht="37.5">
      <c r="A194" s="46"/>
      <c r="B194" s="50"/>
      <c r="C194" s="20" t="s">
        <v>112</v>
      </c>
      <c r="D194" s="58">
        <v>0</v>
      </c>
      <c r="E194" s="58">
        <v>0</v>
      </c>
      <c r="F194" s="58">
        <v>0</v>
      </c>
      <c r="G194" s="58">
        <v>0</v>
      </c>
      <c r="H194" s="58">
        <v>0</v>
      </c>
      <c r="I194" s="58">
        <v>0</v>
      </c>
      <c r="J194" s="57">
        <f t="shared" si="78"/>
        <v>0</v>
      </c>
    </row>
    <row r="195" spans="1:10" ht="37.5">
      <c r="A195" s="46"/>
      <c r="B195" s="50"/>
      <c r="C195" s="20" t="s">
        <v>67</v>
      </c>
      <c r="D195" s="58">
        <v>0</v>
      </c>
      <c r="E195" s="58">
        <v>0</v>
      </c>
      <c r="F195" s="58">
        <v>0</v>
      </c>
      <c r="G195" s="58">
        <v>0</v>
      </c>
      <c r="H195" s="58">
        <v>0</v>
      </c>
      <c r="I195" s="58">
        <v>0</v>
      </c>
      <c r="J195" s="57">
        <f t="shared" si="78"/>
        <v>0</v>
      </c>
    </row>
    <row r="196" spans="1:10" ht="37.5">
      <c r="A196" s="46"/>
      <c r="B196" s="50"/>
      <c r="C196" s="20" t="s">
        <v>28</v>
      </c>
      <c r="D196" s="58">
        <v>0</v>
      </c>
      <c r="E196" s="58">
        <v>0</v>
      </c>
      <c r="F196" s="58">
        <v>0</v>
      </c>
      <c r="G196" s="58">
        <v>0</v>
      </c>
      <c r="H196" s="58">
        <v>0</v>
      </c>
      <c r="I196" s="58">
        <v>0</v>
      </c>
      <c r="J196" s="57">
        <f t="shared" si="78"/>
        <v>0</v>
      </c>
    </row>
    <row r="197" spans="1:10" ht="20.25">
      <c r="A197" s="46"/>
      <c r="B197" s="50"/>
      <c r="C197" s="20" t="s">
        <v>31</v>
      </c>
      <c r="D197" s="58">
        <v>0</v>
      </c>
      <c r="E197" s="58">
        <v>0</v>
      </c>
      <c r="F197" s="58">
        <v>0</v>
      </c>
      <c r="G197" s="58">
        <v>0</v>
      </c>
      <c r="H197" s="58">
        <v>0</v>
      </c>
      <c r="I197" s="58">
        <v>0</v>
      </c>
      <c r="J197" s="57">
        <f t="shared" si="78"/>
        <v>0</v>
      </c>
    </row>
    <row r="198" spans="1:10" ht="20.25">
      <c r="A198" s="46"/>
      <c r="B198" s="50"/>
      <c r="C198" s="20" t="s">
        <v>30</v>
      </c>
      <c r="D198" s="58">
        <v>0</v>
      </c>
      <c r="E198" s="58">
        <v>0</v>
      </c>
      <c r="F198" s="58">
        <v>0</v>
      </c>
      <c r="G198" s="58">
        <v>0</v>
      </c>
      <c r="H198" s="58">
        <v>0</v>
      </c>
      <c r="I198" s="58">
        <v>0</v>
      </c>
      <c r="J198" s="57">
        <f t="shared" si="78"/>
        <v>0</v>
      </c>
    </row>
    <row r="199" spans="1:10" ht="20.25">
      <c r="A199" s="17"/>
      <c r="B199" s="22" t="s">
        <v>17</v>
      </c>
      <c r="C199" s="20"/>
      <c r="D199" s="58"/>
      <c r="E199" s="58"/>
      <c r="F199" s="58"/>
      <c r="G199" s="58">
        <v>0</v>
      </c>
      <c r="H199" s="58">
        <v>0</v>
      </c>
      <c r="I199" s="60"/>
      <c r="J199" s="57">
        <f t="shared" si="78"/>
        <v>0</v>
      </c>
    </row>
    <row r="200" spans="1:10" s="7" customFormat="1" ht="56.25">
      <c r="A200" s="42" t="s">
        <v>18</v>
      </c>
      <c r="B200" s="23" t="s">
        <v>24</v>
      </c>
      <c r="C200" s="43"/>
      <c r="D200" s="57">
        <f t="shared" ref="D200:I200" si="82">D201+D213</f>
        <v>14909.49</v>
      </c>
      <c r="E200" s="57">
        <f t="shared" si="82"/>
        <v>15653.2</v>
      </c>
      <c r="F200" s="57">
        <f t="shared" si="82"/>
        <v>16827.71</v>
      </c>
      <c r="G200" s="57">
        <f t="shared" si="82"/>
        <v>17460.21</v>
      </c>
      <c r="H200" s="57">
        <f t="shared" si="82"/>
        <v>18118.29</v>
      </c>
      <c r="I200" s="57">
        <f t="shared" si="82"/>
        <v>18118.29</v>
      </c>
      <c r="J200" s="57">
        <f t="shared" si="78"/>
        <v>101087.19</v>
      </c>
    </row>
    <row r="201" spans="1:10" ht="20.25">
      <c r="A201" s="44"/>
      <c r="B201" s="45"/>
      <c r="C201" s="24" t="s">
        <v>16</v>
      </c>
      <c r="D201" s="58">
        <f t="shared" ref="D201:I201" si="83">D202+D205+D208</f>
        <v>14909.49</v>
      </c>
      <c r="E201" s="58">
        <f t="shared" si="83"/>
        <v>15653.2</v>
      </c>
      <c r="F201" s="58">
        <f t="shared" si="83"/>
        <v>16827.71</v>
      </c>
      <c r="G201" s="58">
        <f t="shared" si="83"/>
        <v>17460.21</v>
      </c>
      <c r="H201" s="58">
        <f t="shared" si="83"/>
        <v>18118.29</v>
      </c>
      <c r="I201" s="58">
        <f t="shared" si="83"/>
        <v>18118.29</v>
      </c>
      <c r="J201" s="57">
        <f t="shared" si="78"/>
        <v>101087.19</v>
      </c>
    </row>
    <row r="202" spans="1:10" ht="37.5">
      <c r="A202" s="44"/>
      <c r="B202" s="45"/>
      <c r="C202" s="20" t="s">
        <v>143</v>
      </c>
      <c r="D202" s="58">
        <v>0</v>
      </c>
      <c r="E202" s="58">
        <v>0</v>
      </c>
      <c r="F202" s="58">
        <v>0</v>
      </c>
      <c r="G202" s="58">
        <v>0</v>
      </c>
      <c r="H202" s="58">
        <v>0</v>
      </c>
      <c r="I202" s="58">
        <v>0</v>
      </c>
      <c r="J202" s="57">
        <f t="shared" si="78"/>
        <v>0</v>
      </c>
    </row>
    <row r="203" spans="1:10" ht="37.5">
      <c r="A203" s="44"/>
      <c r="B203" s="45"/>
      <c r="C203" s="20" t="s">
        <v>66</v>
      </c>
      <c r="D203" s="58">
        <v>0</v>
      </c>
      <c r="E203" s="58">
        <v>0</v>
      </c>
      <c r="F203" s="58">
        <v>0</v>
      </c>
      <c r="G203" s="58">
        <v>0</v>
      </c>
      <c r="H203" s="58">
        <v>0</v>
      </c>
      <c r="I203" s="58">
        <v>0</v>
      </c>
      <c r="J203" s="57">
        <f t="shared" si="78"/>
        <v>0</v>
      </c>
    </row>
    <row r="204" spans="1:10" ht="37.5">
      <c r="A204" s="44"/>
      <c r="B204" s="45"/>
      <c r="C204" s="20" t="s">
        <v>67</v>
      </c>
      <c r="D204" s="58">
        <v>0</v>
      </c>
      <c r="E204" s="58">
        <v>0</v>
      </c>
      <c r="F204" s="58">
        <v>0</v>
      </c>
      <c r="G204" s="58">
        <v>0</v>
      </c>
      <c r="H204" s="58">
        <v>0</v>
      </c>
      <c r="I204" s="58">
        <v>0</v>
      </c>
      <c r="J204" s="57">
        <f t="shared" si="78"/>
        <v>0</v>
      </c>
    </row>
    <row r="205" spans="1:10" ht="37.5">
      <c r="A205" s="44"/>
      <c r="B205" s="45"/>
      <c r="C205" s="20" t="s">
        <v>56</v>
      </c>
      <c r="D205" s="58">
        <f t="shared" ref="D205:I205" si="84">D206+D207</f>
        <v>14909.49</v>
      </c>
      <c r="E205" s="58">
        <f t="shared" si="84"/>
        <v>15653.2</v>
      </c>
      <c r="F205" s="58">
        <f t="shared" si="84"/>
        <v>16827.71</v>
      </c>
      <c r="G205" s="58">
        <f t="shared" si="84"/>
        <v>17460.21</v>
      </c>
      <c r="H205" s="58">
        <f t="shared" si="84"/>
        <v>18118.29</v>
      </c>
      <c r="I205" s="58">
        <f t="shared" si="84"/>
        <v>18118.29</v>
      </c>
      <c r="J205" s="57">
        <f t="shared" si="78"/>
        <v>101087.19</v>
      </c>
    </row>
    <row r="206" spans="1:10" ht="37.5">
      <c r="A206" s="44"/>
      <c r="B206" s="45"/>
      <c r="C206" s="20" t="s">
        <v>135</v>
      </c>
      <c r="D206" s="58">
        <v>0</v>
      </c>
      <c r="E206" s="58">
        <v>0</v>
      </c>
      <c r="F206" s="58">
        <v>0</v>
      </c>
      <c r="G206" s="58">
        <v>0</v>
      </c>
      <c r="H206" s="58">
        <v>0</v>
      </c>
      <c r="I206" s="58">
        <v>0</v>
      </c>
      <c r="J206" s="57">
        <f t="shared" si="78"/>
        <v>0</v>
      </c>
    </row>
    <row r="207" spans="1:10" ht="37.5">
      <c r="A207" s="44"/>
      <c r="B207" s="45"/>
      <c r="C207" s="20" t="s">
        <v>67</v>
      </c>
      <c r="D207" s="58">
        <v>14909.49</v>
      </c>
      <c r="E207" s="58">
        <v>15653.2</v>
      </c>
      <c r="F207" s="58">
        <v>16827.71</v>
      </c>
      <c r="G207" s="58">
        <v>17460.21</v>
      </c>
      <c r="H207" s="58">
        <v>18118.29</v>
      </c>
      <c r="I207" s="58">
        <v>18118.29</v>
      </c>
      <c r="J207" s="57">
        <f t="shared" si="78"/>
        <v>101087.19</v>
      </c>
    </row>
    <row r="208" spans="1:10" ht="37.5">
      <c r="A208" s="44"/>
      <c r="B208" s="45"/>
      <c r="C208" s="20" t="s">
        <v>116</v>
      </c>
      <c r="D208" s="58">
        <v>0</v>
      </c>
      <c r="E208" s="58">
        <v>0</v>
      </c>
      <c r="F208" s="58">
        <v>0</v>
      </c>
      <c r="G208" s="58">
        <v>0</v>
      </c>
      <c r="H208" s="58">
        <v>0</v>
      </c>
      <c r="I208" s="58">
        <v>0</v>
      </c>
      <c r="J208" s="57">
        <f t="shared" si="78"/>
        <v>0</v>
      </c>
    </row>
    <row r="209" spans="1:10" ht="37.5">
      <c r="A209" s="44"/>
      <c r="B209" s="45"/>
      <c r="C209" s="20" t="s">
        <v>135</v>
      </c>
      <c r="D209" s="58">
        <v>0</v>
      </c>
      <c r="E209" s="58">
        <v>0</v>
      </c>
      <c r="F209" s="58">
        <v>0</v>
      </c>
      <c r="G209" s="58">
        <v>0</v>
      </c>
      <c r="H209" s="58">
        <v>0</v>
      </c>
      <c r="I209" s="58">
        <v>0</v>
      </c>
      <c r="J209" s="57">
        <f t="shared" si="78"/>
        <v>0</v>
      </c>
    </row>
    <row r="210" spans="1:10" ht="37.5">
      <c r="A210" s="44"/>
      <c r="B210" s="45"/>
      <c r="C210" s="20" t="s">
        <v>67</v>
      </c>
      <c r="D210" s="58">
        <v>0</v>
      </c>
      <c r="E210" s="58">
        <v>0</v>
      </c>
      <c r="F210" s="58">
        <v>0</v>
      </c>
      <c r="G210" s="58">
        <v>0</v>
      </c>
      <c r="H210" s="58">
        <v>0</v>
      </c>
      <c r="I210" s="58">
        <v>0</v>
      </c>
      <c r="J210" s="57">
        <f t="shared" si="78"/>
        <v>0</v>
      </c>
    </row>
    <row r="211" spans="1:10" ht="37.5">
      <c r="A211" s="44"/>
      <c r="B211" s="45"/>
      <c r="C211" s="20" t="s">
        <v>28</v>
      </c>
      <c r="D211" s="58">
        <v>0</v>
      </c>
      <c r="E211" s="58">
        <v>0</v>
      </c>
      <c r="F211" s="58">
        <v>0</v>
      </c>
      <c r="G211" s="58">
        <v>0</v>
      </c>
      <c r="H211" s="58">
        <v>0</v>
      </c>
      <c r="I211" s="58">
        <v>0</v>
      </c>
      <c r="J211" s="57">
        <f t="shared" si="78"/>
        <v>0</v>
      </c>
    </row>
    <row r="212" spans="1:10" ht="20.25">
      <c r="A212" s="44"/>
      <c r="B212" s="45"/>
      <c r="C212" s="20" t="s">
        <v>31</v>
      </c>
      <c r="D212" s="58">
        <v>0</v>
      </c>
      <c r="E212" s="58">
        <v>0</v>
      </c>
      <c r="F212" s="58">
        <v>0</v>
      </c>
      <c r="G212" s="58">
        <v>0</v>
      </c>
      <c r="H212" s="58">
        <v>0</v>
      </c>
      <c r="I212" s="58">
        <v>0</v>
      </c>
      <c r="J212" s="57">
        <f t="shared" si="78"/>
        <v>0</v>
      </c>
    </row>
    <row r="213" spans="1:10" ht="20.25">
      <c r="A213" s="44"/>
      <c r="B213" s="45"/>
      <c r="C213" s="20" t="s">
        <v>30</v>
      </c>
      <c r="D213" s="58">
        <v>0</v>
      </c>
      <c r="E213" s="58">
        <v>0</v>
      </c>
      <c r="F213" s="58">
        <v>0</v>
      </c>
      <c r="G213" s="58">
        <v>0</v>
      </c>
      <c r="H213" s="58">
        <v>0</v>
      </c>
      <c r="I213" s="58">
        <v>0</v>
      </c>
      <c r="J213" s="57">
        <f t="shared" si="78"/>
        <v>0</v>
      </c>
    </row>
    <row r="214" spans="1:10" s="7" customFormat="1" ht="93.75">
      <c r="A214" s="42" t="s">
        <v>109</v>
      </c>
      <c r="B214" s="23" t="s">
        <v>110</v>
      </c>
      <c r="C214" s="43"/>
      <c r="D214" s="57">
        <f t="shared" ref="D214:I214" si="85">D215+D227</f>
        <v>0</v>
      </c>
      <c r="E214" s="57">
        <f t="shared" si="85"/>
        <v>0</v>
      </c>
      <c r="F214" s="57">
        <f t="shared" si="85"/>
        <v>0</v>
      </c>
      <c r="G214" s="57">
        <f t="shared" si="85"/>
        <v>0</v>
      </c>
      <c r="H214" s="57">
        <f t="shared" si="85"/>
        <v>0</v>
      </c>
      <c r="I214" s="57">
        <f t="shared" si="85"/>
        <v>0</v>
      </c>
      <c r="J214" s="57">
        <f t="shared" ref="J214:J243" si="86">SUM(D214:I214)</f>
        <v>0</v>
      </c>
    </row>
    <row r="215" spans="1:10" ht="20.25">
      <c r="A215" s="44"/>
      <c r="B215" s="45"/>
      <c r="C215" s="24" t="s">
        <v>16</v>
      </c>
      <c r="D215" s="58">
        <f t="shared" ref="D215:I215" si="87">D216+D219+D222</f>
        <v>0</v>
      </c>
      <c r="E215" s="58">
        <f t="shared" si="87"/>
        <v>0</v>
      </c>
      <c r="F215" s="58">
        <f t="shared" si="87"/>
        <v>0</v>
      </c>
      <c r="G215" s="58">
        <f t="shared" si="87"/>
        <v>0</v>
      </c>
      <c r="H215" s="58">
        <f t="shared" si="87"/>
        <v>0</v>
      </c>
      <c r="I215" s="58">
        <f t="shared" si="87"/>
        <v>0</v>
      </c>
      <c r="J215" s="57">
        <f t="shared" si="86"/>
        <v>0</v>
      </c>
    </row>
    <row r="216" spans="1:10" ht="37.5">
      <c r="A216" s="44"/>
      <c r="B216" s="45"/>
      <c r="C216" s="20" t="s">
        <v>144</v>
      </c>
      <c r="D216" s="58">
        <v>0</v>
      </c>
      <c r="E216" s="58">
        <v>0</v>
      </c>
      <c r="F216" s="58">
        <v>0</v>
      </c>
      <c r="G216" s="58">
        <v>0</v>
      </c>
      <c r="H216" s="58">
        <v>0</v>
      </c>
      <c r="I216" s="58">
        <v>0</v>
      </c>
      <c r="J216" s="57">
        <f t="shared" si="86"/>
        <v>0</v>
      </c>
    </row>
    <row r="217" spans="1:10" ht="37.5">
      <c r="A217" s="44"/>
      <c r="B217" s="45"/>
      <c r="C217" s="20" t="s">
        <v>66</v>
      </c>
      <c r="D217" s="58">
        <v>0</v>
      </c>
      <c r="E217" s="58">
        <v>0</v>
      </c>
      <c r="F217" s="58">
        <v>0</v>
      </c>
      <c r="G217" s="58">
        <v>0</v>
      </c>
      <c r="H217" s="58">
        <v>0</v>
      </c>
      <c r="I217" s="58">
        <v>0</v>
      </c>
      <c r="J217" s="57">
        <f t="shared" si="86"/>
        <v>0</v>
      </c>
    </row>
    <row r="218" spans="1:10" ht="37.5">
      <c r="A218" s="44"/>
      <c r="B218" s="45"/>
      <c r="C218" s="20" t="s">
        <v>67</v>
      </c>
      <c r="D218" s="58">
        <v>0</v>
      </c>
      <c r="E218" s="58">
        <v>0</v>
      </c>
      <c r="F218" s="58">
        <v>0</v>
      </c>
      <c r="G218" s="58">
        <v>0</v>
      </c>
      <c r="H218" s="58">
        <v>0</v>
      </c>
      <c r="I218" s="58">
        <v>0</v>
      </c>
      <c r="J218" s="57">
        <f t="shared" si="86"/>
        <v>0</v>
      </c>
    </row>
    <row r="219" spans="1:10" ht="37.5">
      <c r="A219" s="44"/>
      <c r="B219" s="45"/>
      <c r="C219" s="20" t="s">
        <v>56</v>
      </c>
      <c r="D219" s="58">
        <f t="shared" ref="D219:I219" si="88">D220+D221</f>
        <v>0</v>
      </c>
      <c r="E219" s="58">
        <f t="shared" si="88"/>
        <v>0</v>
      </c>
      <c r="F219" s="58">
        <f t="shared" si="88"/>
        <v>0</v>
      </c>
      <c r="G219" s="58">
        <f t="shared" si="88"/>
        <v>0</v>
      </c>
      <c r="H219" s="58">
        <f t="shared" si="88"/>
        <v>0</v>
      </c>
      <c r="I219" s="58">
        <f t="shared" si="88"/>
        <v>0</v>
      </c>
      <c r="J219" s="57">
        <f t="shared" si="86"/>
        <v>0</v>
      </c>
    </row>
    <row r="220" spans="1:10" ht="37.5">
      <c r="A220" s="44"/>
      <c r="B220" s="45"/>
      <c r="C220" s="20" t="s">
        <v>135</v>
      </c>
      <c r="D220" s="58">
        <v>0</v>
      </c>
      <c r="E220" s="58">
        <v>0</v>
      </c>
      <c r="F220" s="58">
        <v>0</v>
      </c>
      <c r="G220" s="58">
        <v>0</v>
      </c>
      <c r="H220" s="58">
        <v>0</v>
      </c>
      <c r="I220" s="58">
        <v>0</v>
      </c>
      <c r="J220" s="57">
        <f t="shared" si="86"/>
        <v>0</v>
      </c>
    </row>
    <row r="221" spans="1:10" ht="37.5">
      <c r="A221" s="44"/>
      <c r="B221" s="45"/>
      <c r="C221" s="20" t="s">
        <v>13</v>
      </c>
      <c r="D221" s="58">
        <v>0</v>
      </c>
      <c r="E221" s="58">
        <v>0</v>
      </c>
      <c r="F221" s="58">
        <v>0</v>
      </c>
      <c r="G221" s="58">
        <v>0</v>
      </c>
      <c r="H221" s="58">
        <v>0</v>
      </c>
      <c r="I221" s="58">
        <v>0</v>
      </c>
      <c r="J221" s="57">
        <f t="shared" si="86"/>
        <v>0</v>
      </c>
    </row>
    <row r="222" spans="1:10" ht="37.5">
      <c r="A222" s="44"/>
      <c r="B222" s="45"/>
      <c r="C222" s="20" t="s">
        <v>145</v>
      </c>
      <c r="D222" s="58">
        <v>0</v>
      </c>
      <c r="E222" s="58">
        <v>0</v>
      </c>
      <c r="F222" s="58">
        <v>0</v>
      </c>
      <c r="G222" s="58">
        <v>0</v>
      </c>
      <c r="H222" s="58">
        <v>0</v>
      </c>
      <c r="I222" s="58">
        <v>0</v>
      </c>
      <c r="J222" s="57">
        <f t="shared" si="86"/>
        <v>0</v>
      </c>
    </row>
    <row r="223" spans="1:10" ht="37.5">
      <c r="A223" s="44"/>
      <c r="B223" s="45"/>
      <c r="C223" s="20" t="s">
        <v>114</v>
      </c>
      <c r="D223" s="58">
        <v>0</v>
      </c>
      <c r="E223" s="58">
        <v>0</v>
      </c>
      <c r="F223" s="58">
        <v>0</v>
      </c>
      <c r="G223" s="58">
        <v>0</v>
      </c>
      <c r="H223" s="58">
        <v>0</v>
      </c>
      <c r="I223" s="58">
        <v>0</v>
      </c>
      <c r="J223" s="57">
        <f t="shared" si="86"/>
        <v>0</v>
      </c>
    </row>
    <row r="224" spans="1:10" ht="37.5">
      <c r="A224" s="44"/>
      <c r="B224" s="45"/>
      <c r="C224" s="20" t="s">
        <v>67</v>
      </c>
      <c r="D224" s="58">
        <v>0</v>
      </c>
      <c r="E224" s="58">
        <v>0</v>
      </c>
      <c r="F224" s="58">
        <v>0</v>
      </c>
      <c r="G224" s="58">
        <v>0</v>
      </c>
      <c r="H224" s="58">
        <v>0</v>
      </c>
      <c r="I224" s="58">
        <v>0</v>
      </c>
      <c r="J224" s="57">
        <f t="shared" si="86"/>
        <v>0</v>
      </c>
    </row>
    <row r="225" spans="1:10" ht="37.5">
      <c r="A225" s="44"/>
      <c r="B225" s="45"/>
      <c r="C225" s="20" t="s">
        <v>28</v>
      </c>
      <c r="D225" s="58">
        <v>0</v>
      </c>
      <c r="E225" s="58">
        <v>0</v>
      </c>
      <c r="F225" s="58">
        <v>0</v>
      </c>
      <c r="G225" s="58">
        <v>0</v>
      </c>
      <c r="H225" s="58">
        <v>0</v>
      </c>
      <c r="I225" s="58">
        <v>0</v>
      </c>
      <c r="J225" s="57">
        <f t="shared" si="86"/>
        <v>0</v>
      </c>
    </row>
    <row r="226" spans="1:10" ht="20.25">
      <c r="A226" s="44"/>
      <c r="B226" s="45"/>
      <c r="C226" s="20" t="s">
        <v>31</v>
      </c>
      <c r="D226" s="58">
        <v>0</v>
      </c>
      <c r="E226" s="58">
        <v>0</v>
      </c>
      <c r="F226" s="58">
        <v>0</v>
      </c>
      <c r="G226" s="58">
        <v>0</v>
      </c>
      <c r="H226" s="58">
        <v>0</v>
      </c>
      <c r="I226" s="58">
        <v>0</v>
      </c>
      <c r="J226" s="57">
        <f t="shared" si="86"/>
        <v>0</v>
      </c>
    </row>
    <row r="227" spans="1:10" ht="20.25">
      <c r="A227" s="44"/>
      <c r="B227" s="45"/>
      <c r="C227" s="20" t="s">
        <v>30</v>
      </c>
      <c r="D227" s="58">
        <v>0</v>
      </c>
      <c r="E227" s="58">
        <v>0</v>
      </c>
      <c r="F227" s="58">
        <v>0</v>
      </c>
      <c r="G227" s="58">
        <v>0</v>
      </c>
      <c r="H227" s="58">
        <v>0</v>
      </c>
      <c r="I227" s="58">
        <v>0</v>
      </c>
      <c r="J227" s="57">
        <f t="shared" si="86"/>
        <v>0</v>
      </c>
    </row>
    <row r="228" spans="1:10" s="7" customFormat="1" ht="75">
      <c r="A228" s="40" t="s">
        <v>2</v>
      </c>
      <c r="B228" s="27" t="s">
        <v>25</v>
      </c>
      <c r="C228" s="43"/>
      <c r="D228" s="57">
        <f t="shared" ref="D228:I228" si="89">D243+D257</f>
        <v>34952.04</v>
      </c>
      <c r="E228" s="57">
        <f t="shared" si="89"/>
        <v>36401.01</v>
      </c>
      <c r="F228" s="57">
        <f>F243+F257+F271+F285</f>
        <v>36696.17</v>
      </c>
      <c r="G228" s="57">
        <f t="shared" si="89"/>
        <v>37007.300000000003</v>
      </c>
      <c r="H228" s="57">
        <f t="shared" si="89"/>
        <v>36257.08</v>
      </c>
      <c r="I228" s="57">
        <f t="shared" si="89"/>
        <v>36257.08</v>
      </c>
      <c r="J228" s="57">
        <f t="shared" si="86"/>
        <v>217570.68000000005</v>
      </c>
    </row>
    <row r="229" spans="1:10" s="7" customFormat="1" ht="20.25">
      <c r="A229" s="46"/>
      <c r="B229" s="47"/>
      <c r="C229" s="24" t="s">
        <v>16</v>
      </c>
      <c r="D229" s="58">
        <f t="shared" ref="D229:I229" si="90">D230+D233+D236</f>
        <v>34952.04</v>
      </c>
      <c r="E229" s="58">
        <f t="shared" si="90"/>
        <v>36401.01</v>
      </c>
      <c r="F229" s="58">
        <f t="shared" si="90"/>
        <v>36696.170000000006</v>
      </c>
      <c r="G229" s="58">
        <f t="shared" si="90"/>
        <v>37007.300000000003</v>
      </c>
      <c r="H229" s="58">
        <f t="shared" si="90"/>
        <v>36257.08</v>
      </c>
      <c r="I229" s="58">
        <f t="shared" si="90"/>
        <v>36257.08</v>
      </c>
      <c r="J229" s="57">
        <f t="shared" si="86"/>
        <v>217570.68000000005</v>
      </c>
    </row>
    <row r="230" spans="1:10" ht="37.5">
      <c r="A230" s="46"/>
      <c r="B230" s="47"/>
      <c r="C230" s="20" t="s">
        <v>143</v>
      </c>
      <c r="D230" s="58">
        <f t="shared" ref="D230:I230" si="91">D245+D259</f>
        <v>0</v>
      </c>
      <c r="E230" s="58">
        <f t="shared" si="91"/>
        <v>212.51</v>
      </c>
      <c r="F230" s="58">
        <f t="shared" si="91"/>
        <v>0</v>
      </c>
      <c r="G230" s="58">
        <f t="shared" si="91"/>
        <v>0</v>
      </c>
      <c r="H230" s="58">
        <f t="shared" si="91"/>
        <v>0</v>
      </c>
      <c r="I230" s="58">
        <f t="shared" si="91"/>
        <v>0</v>
      </c>
      <c r="J230" s="57">
        <f t="shared" si="86"/>
        <v>212.51</v>
      </c>
    </row>
    <row r="231" spans="1:10" ht="37.5">
      <c r="A231" s="46"/>
      <c r="B231" s="47"/>
      <c r="C231" s="20" t="s">
        <v>102</v>
      </c>
      <c r="D231" s="58">
        <f>D246+D260</f>
        <v>0</v>
      </c>
      <c r="E231" s="62">
        <f>E246</f>
        <v>145.52000000000001</v>
      </c>
      <c r="F231" s="62">
        <v>0</v>
      </c>
      <c r="G231" s="58">
        <v>0</v>
      </c>
      <c r="H231" s="58">
        <v>0</v>
      </c>
      <c r="I231" s="62">
        <v>0</v>
      </c>
      <c r="J231" s="57">
        <f t="shared" si="86"/>
        <v>145.52000000000001</v>
      </c>
    </row>
    <row r="232" spans="1:10" s="2" customFormat="1" ht="37.5">
      <c r="A232" s="46"/>
      <c r="B232" s="47"/>
      <c r="C232" s="20" t="s">
        <v>67</v>
      </c>
      <c r="D232" s="58">
        <f>D247+D261</f>
        <v>0</v>
      </c>
      <c r="E232" s="62">
        <f>E247</f>
        <v>66.989999999999995</v>
      </c>
      <c r="F232" s="62">
        <v>0</v>
      </c>
      <c r="G232" s="58">
        <v>0</v>
      </c>
      <c r="H232" s="58">
        <v>0</v>
      </c>
      <c r="I232" s="62">
        <v>0</v>
      </c>
      <c r="J232" s="57">
        <f t="shared" si="86"/>
        <v>66.989999999999995</v>
      </c>
    </row>
    <row r="233" spans="1:10" s="2" customFormat="1" ht="37.5">
      <c r="A233" s="46"/>
      <c r="B233" s="47"/>
      <c r="C233" s="20" t="s">
        <v>103</v>
      </c>
      <c r="D233" s="58">
        <f>D248+D262</f>
        <v>3299.67</v>
      </c>
      <c r="E233" s="58">
        <f>E234+E235</f>
        <v>3297.87</v>
      </c>
      <c r="F233" s="58">
        <f>F234+F235</f>
        <v>3855.23</v>
      </c>
      <c r="G233" s="58">
        <f>G234+G235</f>
        <v>3855.23</v>
      </c>
      <c r="H233" s="58">
        <f>H234+H235</f>
        <v>3855.23</v>
      </c>
      <c r="I233" s="58">
        <f>I234+I235</f>
        <v>3855.23</v>
      </c>
      <c r="J233" s="57">
        <f t="shared" si="86"/>
        <v>22018.46</v>
      </c>
    </row>
    <row r="234" spans="1:10" s="2" customFormat="1" ht="37.5">
      <c r="A234" s="46"/>
      <c r="B234" s="47"/>
      <c r="C234" s="20" t="s">
        <v>104</v>
      </c>
      <c r="D234" s="58">
        <f>D249+D263</f>
        <v>0</v>
      </c>
      <c r="E234" s="58">
        <f>E263</f>
        <v>0</v>
      </c>
      <c r="F234" s="58">
        <f>F263</f>
        <v>0</v>
      </c>
      <c r="G234" s="58">
        <f>G263</f>
        <v>0</v>
      </c>
      <c r="H234" s="58">
        <f>H263</f>
        <v>0</v>
      </c>
      <c r="I234" s="58">
        <f>I263</f>
        <v>0</v>
      </c>
      <c r="J234" s="57">
        <f t="shared" si="86"/>
        <v>0</v>
      </c>
    </row>
    <row r="235" spans="1:10" s="2" customFormat="1" ht="37.5">
      <c r="A235" s="46"/>
      <c r="B235" s="47"/>
      <c r="C235" s="20" t="s">
        <v>67</v>
      </c>
      <c r="D235" s="58">
        <f t="shared" ref="D235:I235" si="92">D250</f>
        <v>3299.67</v>
      </c>
      <c r="E235" s="58">
        <f t="shared" si="92"/>
        <v>3297.87</v>
      </c>
      <c r="F235" s="58">
        <f t="shared" si="92"/>
        <v>3855.23</v>
      </c>
      <c r="G235" s="58">
        <f t="shared" si="92"/>
        <v>3855.23</v>
      </c>
      <c r="H235" s="58">
        <f t="shared" si="92"/>
        <v>3855.23</v>
      </c>
      <c r="I235" s="58">
        <f t="shared" si="92"/>
        <v>3855.23</v>
      </c>
      <c r="J235" s="57">
        <f t="shared" si="86"/>
        <v>22018.46</v>
      </c>
    </row>
    <row r="236" spans="1:10" s="2" customFormat="1" ht="37.5">
      <c r="A236" s="46"/>
      <c r="B236" s="47"/>
      <c r="C236" s="20" t="s">
        <v>146</v>
      </c>
      <c r="D236" s="58">
        <f t="shared" ref="D236:I238" si="93">D251+D265</f>
        <v>31652.37</v>
      </c>
      <c r="E236" s="58">
        <f t="shared" si="93"/>
        <v>32890.630000000005</v>
      </c>
      <c r="F236" s="58">
        <f>F251+F265+F293</f>
        <v>32840.94</v>
      </c>
      <c r="G236" s="58">
        <f t="shared" si="93"/>
        <v>33152.07</v>
      </c>
      <c r="H236" s="58">
        <f t="shared" si="93"/>
        <v>32401.850000000002</v>
      </c>
      <c r="I236" s="58">
        <f t="shared" si="93"/>
        <v>32401.850000000002</v>
      </c>
      <c r="J236" s="57">
        <f>J237+J238</f>
        <v>195319.71</v>
      </c>
    </row>
    <row r="237" spans="1:10" s="2" customFormat="1" ht="37.5">
      <c r="A237" s="46"/>
      <c r="B237" s="47"/>
      <c r="C237" s="20" t="s">
        <v>119</v>
      </c>
      <c r="D237" s="58">
        <f>D252+D266+D280</f>
        <v>30514.799999999999</v>
      </c>
      <c r="E237" s="58">
        <f t="shared" ref="E237:I237" si="94">E252+E266+E280</f>
        <v>31754.43</v>
      </c>
      <c r="F237" s="58">
        <f t="shared" si="94"/>
        <v>31713.620000000003</v>
      </c>
      <c r="G237" s="58">
        <f t="shared" si="94"/>
        <v>31983.14</v>
      </c>
      <c r="H237" s="58">
        <f t="shared" si="94"/>
        <v>31233</v>
      </c>
      <c r="I237" s="58">
        <f t="shared" si="94"/>
        <v>31233</v>
      </c>
      <c r="J237" s="57">
        <f t="shared" si="86"/>
        <v>188431.99</v>
      </c>
    </row>
    <row r="238" spans="1:10" s="2" customFormat="1" ht="37.5">
      <c r="A238" s="46"/>
      <c r="B238" s="47"/>
      <c r="C238" s="20" t="s">
        <v>67</v>
      </c>
      <c r="D238" s="58">
        <f t="shared" si="93"/>
        <v>1137.57</v>
      </c>
      <c r="E238" s="58">
        <f t="shared" si="93"/>
        <v>1136.2</v>
      </c>
      <c r="F238" s="58">
        <f>F253+F267+F295</f>
        <v>1127.32</v>
      </c>
      <c r="G238" s="58">
        <f t="shared" si="93"/>
        <v>1168.93</v>
      </c>
      <c r="H238" s="58">
        <f t="shared" si="93"/>
        <v>1168.8499999999999</v>
      </c>
      <c r="I238" s="58">
        <f t="shared" si="93"/>
        <v>1168.8499999999999</v>
      </c>
      <c r="J238" s="57">
        <f>J253+J267</f>
        <v>6887.7200000000012</v>
      </c>
    </row>
    <row r="239" spans="1:10" s="2" customFormat="1" ht="37.5">
      <c r="A239" s="46"/>
      <c r="B239" s="47"/>
      <c r="C239" s="20" t="s">
        <v>28</v>
      </c>
      <c r="D239" s="58">
        <v>0</v>
      </c>
      <c r="E239" s="58">
        <v>0</v>
      </c>
      <c r="F239" s="58">
        <v>0</v>
      </c>
      <c r="G239" s="58">
        <v>0</v>
      </c>
      <c r="H239" s="58">
        <v>0</v>
      </c>
      <c r="I239" s="58">
        <v>0</v>
      </c>
      <c r="J239" s="57">
        <f t="shared" si="86"/>
        <v>0</v>
      </c>
    </row>
    <row r="240" spans="1:10" s="2" customFormat="1" ht="20.25">
      <c r="A240" s="46"/>
      <c r="B240" s="47"/>
      <c r="C240" s="20" t="s">
        <v>31</v>
      </c>
      <c r="D240" s="58">
        <v>0</v>
      </c>
      <c r="E240" s="58">
        <v>0</v>
      </c>
      <c r="F240" s="58">
        <v>0</v>
      </c>
      <c r="G240" s="58">
        <v>0</v>
      </c>
      <c r="H240" s="58">
        <v>0</v>
      </c>
      <c r="I240" s="58">
        <v>0</v>
      </c>
      <c r="J240" s="57">
        <f t="shared" si="86"/>
        <v>0</v>
      </c>
    </row>
    <row r="241" spans="1:10" s="2" customFormat="1" ht="20.25">
      <c r="A241" s="46"/>
      <c r="B241" s="47"/>
      <c r="C241" s="20" t="s">
        <v>30</v>
      </c>
      <c r="D241" s="58">
        <f>D256+D270</f>
        <v>0</v>
      </c>
      <c r="E241" s="62">
        <v>0</v>
      </c>
      <c r="F241" s="62">
        <v>0</v>
      </c>
      <c r="G241" s="58">
        <v>0</v>
      </c>
      <c r="H241" s="58">
        <v>0</v>
      </c>
      <c r="I241" s="62">
        <v>0</v>
      </c>
      <c r="J241" s="57">
        <f t="shared" si="86"/>
        <v>0</v>
      </c>
    </row>
    <row r="242" spans="1:10" s="5" customFormat="1" ht="20.25">
      <c r="A242" s="40"/>
      <c r="B242" s="22" t="s">
        <v>17</v>
      </c>
      <c r="C242" s="20"/>
      <c r="D242" s="58"/>
      <c r="E242" s="58"/>
      <c r="F242" s="58"/>
      <c r="G242" s="58"/>
      <c r="H242" s="58"/>
      <c r="I242" s="60"/>
      <c r="J242" s="57">
        <f>SUM(D242:I242)</f>
        <v>0</v>
      </c>
    </row>
    <row r="243" spans="1:10" s="8" customFormat="1" ht="75">
      <c r="A243" s="42" t="s">
        <v>22</v>
      </c>
      <c r="B243" s="23" t="s">
        <v>26</v>
      </c>
      <c r="C243" s="43"/>
      <c r="D243" s="57">
        <f t="shared" ref="D243:I243" si="95">D244+D256</f>
        <v>15739.53</v>
      </c>
      <c r="E243" s="57">
        <f t="shared" si="95"/>
        <v>15805.670000000002</v>
      </c>
      <c r="F243" s="57">
        <f t="shared" si="95"/>
        <v>15662.539999999999</v>
      </c>
      <c r="G243" s="57">
        <f t="shared" si="95"/>
        <v>16039.47</v>
      </c>
      <c r="H243" s="57">
        <f t="shared" si="95"/>
        <v>16042.25</v>
      </c>
      <c r="I243" s="57">
        <f t="shared" si="95"/>
        <v>16042.25</v>
      </c>
      <c r="J243" s="57">
        <f t="shared" si="86"/>
        <v>95331.71</v>
      </c>
    </row>
    <row r="244" spans="1:10" s="2" customFormat="1" ht="20.25">
      <c r="A244" s="44"/>
      <c r="B244" s="45"/>
      <c r="C244" s="24" t="s">
        <v>16</v>
      </c>
      <c r="D244" s="58">
        <f t="shared" ref="D244:I244" si="96">D245+D248+D251</f>
        <v>15739.53</v>
      </c>
      <c r="E244" s="58">
        <f t="shared" si="96"/>
        <v>15805.670000000002</v>
      </c>
      <c r="F244" s="58">
        <f t="shared" si="96"/>
        <v>15662.539999999999</v>
      </c>
      <c r="G244" s="58">
        <f t="shared" si="96"/>
        <v>16039.47</v>
      </c>
      <c r="H244" s="58">
        <f t="shared" si="96"/>
        <v>16042.25</v>
      </c>
      <c r="I244" s="58">
        <f t="shared" si="96"/>
        <v>16042.25</v>
      </c>
      <c r="J244" s="57">
        <f>J248+J251</f>
        <v>95119.200000000012</v>
      </c>
    </row>
    <row r="245" spans="1:10" s="2" customFormat="1" ht="37.5">
      <c r="A245" s="44"/>
      <c r="B245" s="45"/>
      <c r="C245" s="20" t="s">
        <v>105</v>
      </c>
      <c r="D245" s="58">
        <f>B248</f>
        <v>0</v>
      </c>
      <c r="E245" s="58">
        <f>E246+E247</f>
        <v>212.51</v>
      </c>
      <c r="F245" s="58">
        <f>F246+F247</f>
        <v>0</v>
      </c>
      <c r="G245" s="58">
        <f>G246+G247</f>
        <v>0</v>
      </c>
      <c r="H245" s="58">
        <f>H246+H247</f>
        <v>0</v>
      </c>
      <c r="I245" s="58">
        <f>I246+I247</f>
        <v>0</v>
      </c>
      <c r="J245" s="57">
        <f t="shared" ref="J245:J270" si="97">SUM(D245:I245)</f>
        <v>212.51</v>
      </c>
    </row>
    <row r="246" spans="1:10" s="2" customFormat="1" ht="37.5">
      <c r="A246" s="44"/>
      <c r="B246" s="45"/>
      <c r="C246" s="20" t="s">
        <v>94</v>
      </c>
      <c r="D246" s="58">
        <v>0</v>
      </c>
      <c r="E246" s="62">
        <v>145.52000000000001</v>
      </c>
      <c r="F246" s="62">
        <v>0</v>
      </c>
      <c r="G246" s="58">
        <v>0</v>
      </c>
      <c r="H246" s="58">
        <v>0</v>
      </c>
      <c r="I246" s="62">
        <v>0</v>
      </c>
      <c r="J246" s="57">
        <f t="shared" si="97"/>
        <v>145.52000000000001</v>
      </c>
    </row>
    <row r="247" spans="1:10" s="2" customFormat="1" ht="37.5">
      <c r="A247" s="44"/>
      <c r="B247" s="45"/>
      <c r="C247" s="20" t="s">
        <v>67</v>
      </c>
      <c r="D247" s="58">
        <v>0</v>
      </c>
      <c r="E247" s="62">
        <v>66.989999999999995</v>
      </c>
      <c r="F247" s="62">
        <v>0</v>
      </c>
      <c r="G247" s="58">
        <v>0</v>
      </c>
      <c r="H247" s="58">
        <v>0</v>
      </c>
      <c r="I247" s="62">
        <v>0</v>
      </c>
      <c r="J247" s="57">
        <f t="shared" si="97"/>
        <v>66.989999999999995</v>
      </c>
    </row>
    <row r="248" spans="1:10" s="2" customFormat="1" ht="37.5">
      <c r="A248" s="44"/>
      <c r="B248" s="45"/>
      <c r="C248" s="20" t="s">
        <v>106</v>
      </c>
      <c r="D248" s="58">
        <f t="shared" ref="D248:I248" si="98">D249+D250</f>
        <v>3299.67</v>
      </c>
      <c r="E248" s="58">
        <f t="shared" si="98"/>
        <v>3297.87</v>
      </c>
      <c r="F248" s="58">
        <f t="shared" si="98"/>
        <v>3855.23</v>
      </c>
      <c r="G248" s="58">
        <f t="shared" si="98"/>
        <v>3855.23</v>
      </c>
      <c r="H248" s="58">
        <f t="shared" si="98"/>
        <v>3855.23</v>
      </c>
      <c r="I248" s="58">
        <f t="shared" si="98"/>
        <v>3855.23</v>
      </c>
      <c r="J248" s="57">
        <f t="shared" si="97"/>
        <v>22018.46</v>
      </c>
    </row>
    <row r="249" spans="1:10" s="2" customFormat="1" ht="37.5">
      <c r="A249" s="44"/>
      <c r="B249" s="45"/>
      <c r="C249" s="20" t="s">
        <v>137</v>
      </c>
      <c r="D249" s="58">
        <v>0</v>
      </c>
      <c r="E249" s="62">
        <v>0</v>
      </c>
      <c r="F249" s="62">
        <v>0</v>
      </c>
      <c r="G249" s="58">
        <v>0</v>
      </c>
      <c r="H249" s="58">
        <v>0</v>
      </c>
      <c r="I249" s="62">
        <v>0</v>
      </c>
      <c r="J249" s="57">
        <f t="shared" si="97"/>
        <v>0</v>
      </c>
    </row>
    <row r="250" spans="1:10" s="2" customFormat="1" ht="37.5">
      <c r="A250" s="44"/>
      <c r="B250" s="45"/>
      <c r="C250" s="20" t="s">
        <v>67</v>
      </c>
      <c r="D250" s="58">
        <v>3299.67</v>
      </c>
      <c r="E250" s="62">
        <v>3297.87</v>
      </c>
      <c r="F250" s="62">
        <v>3855.23</v>
      </c>
      <c r="G250" s="62">
        <v>3855.23</v>
      </c>
      <c r="H250" s="58">
        <v>3855.23</v>
      </c>
      <c r="I250" s="62">
        <v>3855.23</v>
      </c>
      <c r="J250" s="57">
        <f t="shared" si="97"/>
        <v>22018.46</v>
      </c>
    </row>
    <row r="251" spans="1:10" s="2" customFormat="1" ht="37.5">
      <c r="A251" s="44"/>
      <c r="B251" s="45"/>
      <c r="C251" s="20" t="s">
        <v>57</v>
      </c>
      <c r="D251" s="58">
        <f t="shared" ref="D251:I251" si="99">D252+D253</f>
        <v>12439.86</v>
      </c>
      <c r="E251" s="58">
        <f t="shared" si="99"/>
        <v>12295.29</v>
      </c>
      <c r="F251" s="58">
        <f t="shared" si="99"/>
        <v>11807.31</v>
      </c>
      <c r="G251" s="58">
        <f t="shared" si="99"/>
        <v>12184.24</v>
      </c>
      <c r="H251" s="58">
        <f t="shared" si="99"/>
        <v>12187.02</v>
      </c>
      <c r="I251" s="58">
        <f t="shared" si="99"/>
        <v>12187.02</v>
      </c>
      <c r="J251" s="57">
        <f t="shared" si="97"/>
        <v>73100.740000000005</v>
      </c>
    </row>
    <row r="252" spans="1:10" s="2" customFormat="1" ht="37.5">
      <c r="A252" s="44"/>
      <c r="B252" s="45"/>
      <c r="C252" s="20" t="s">
        <v>104</v>
      </c>
      <c r="D252" s="63">
        <v>11302.29</v>
      </c>
      <c r="E252" s="58">
        <v>11159.09</v>
      </c>
      <c r="F252" s="58">
        <v>10699.99</v>
      </c>
      <c r="G252" s="58">
        <v>11015.31</v>
      </c>
      <c r="H252" s="58">
        <v>11018.17</v>
      </c>
      <c r="I252" s="58">
        <v>11018.17</v>
      </c>
      <c r="J252" s="57">
        <f t="shared" si="97"/>
        <v>66213.02</v>
      </c>
    </row>
    <row r="253" spans="1:10" s="2" customFormat="1" ht="37.5">
      <c r="A253" s="44"/>
      <c r="B253" s="45"/>
      <c r="C253" s="20" t="s">
        <v>67</v>
      </c>
      <c r="D253" s="58">
        <v>1137.57</v>
      </c>
      <c r="E253" s="58">
        <v>1136.2</v>
      </c>
      <c r="F253" s="58">
        <v>1107.32</v>
      </c>
      <c r="G253" s="58">
        <v>1168.93</v>
      </c>
      <c r="H253" s="58">
        <v>1168.8499999999999</v>
      </c>
      <c r="I253" s="58">
        <v>1168.8499999999999</v>
      </c>
      <c r="J253" s="57">
        <f t="shared" si="97"/>
        <v>6887.7200000000012</v>
      </c>
    </row>
    <row r="254" spans="1:10" s="2" customFormat="1" ht="37.5">
      <c r="A254" s="44"/>
      <c r="B254" s="45"/>
      <c r="C254" s="20" t="s">
        <v>28</v>
      </c>
      <c r="D254" s="58">
        <v>0</v>
      </c>
      <c r="E254" s="58">
        <v>0</v>
      </c>
      <c r="F254" s="58">
        <v>0</v>
      </c>
      <c r="G254" s="58">
        <v>0</v>
      </c>
      <c r="H254" s="58">
        <v>0</v>
      </c>
      <c r="I254" s="58">
        <v>0</v>
      </c>
      <c r="J254" s="57">
        <f t="shared" si="97"/>
        <v>0</v>
      </c>
    </row>
    <row r="255" spans="1:10" s="2" customFormat="1" ht="20.25">
      <c r="A255" s="44"/>
      <c r="B255" s="45"/>
      <c r="C255" s="20" t="s">
        <v>31</v>
      </c>
      <c r="D255" s="58">
        <v>0</v>
      </c>
      <c r="E255" s="58">
        <v>0</v>
      </c>
      <c r="F255" s="58">
        <v>0</v>
      </c>
      <c r="G255" s="58">
        <v>0</v>
      </c>
      <c r="H255" s="58">
        <v>0</v>
      </c>
      <c r="I255" s="58">
        <v>0</v>
      </c>
      <c r="J255" s="57">
        <f t="shared" si="97"/>
        <v>0</v>
      </c>
    </row>
    <row r="256" spans="1:10" s="2" customFormat="1" ht="20.25">
      <c r="A256" s="44"/>
      <c r="B256" s="45"/>
      <c r="C256" s="20" t="s">
        <v>30</v>
      </c>
      <c r="D256" s="58">
        <v>0</v>
      </c>
      <c r="E256" s="62">
        <v>0</v>
      </c>
      <c r="F256" s="62">
        <v>0</v>
      </c>
      <c r="G256" s="58">
        <v>0</v>
      </c>
      <c r="H256" s="58">
        <v>0</v>
      </c>
      <c r="I256" s="62">
        <v>0</v>
      </c>
      <c r="J256" s="57">
        <f t="shared" si="97"/>
        <v>0</v>
      </c>
    </row>
    <row r="257" spans="1:10" s="8" customFormat="1" ht="75">
      <c r="A257" s="42" t="s">
        <v>43</v>
      </c>
      <c r="B257" s="23" t="s">
        <v>27</v>
      </c>
      <c r="C257" s="43"/>
      <c r="D257" s="64">
        <f t="shared" ref="D257:I257" si="100">D258+D270</f>
        <v>19212.509999999998</v>
      </c>
      <c r="E257" s="64">
        <f t="shared" si="100"/>
        <v>20595.34</v>
      </c>
      <c r="F257" s="64">
        <f t="shared" si="100"/>
        <v>21013.63</v>
      </c>
      <c r="G257" s="64">
        <f t="shared" si="100"/>
        <v>20967.830000000002</v>
      </c>
      <c r="H257" s="64">
        <f t="shared" si="100"/>
        <v>20214.830000000002</v>
      </c>
      <c r="I257" s="64">
        <f t="shared" si="100"/>
        <v>20214.830000000002</v>
      </c>
      <c r="J257" s="57">
        <f t="shared" si="97"/>
        <v>122218.97</v>
      </c>
    </row>
    <row r="258" spans="1:10" s="2" customFormat="1" ht="20.25">
      <c r="A258" s="44"/>
      <c r="B258" s="45"/>
      <c r="C258" s="24" t="s">
        <v>16</v>
      </c>
      <c r="D258" s="65">
        <f t="shared" ref="D258:I258" si="101">D259+D262+D265</f>
        <v>19212.509999999998</v>
      </c>
      <c r="E258" s="65">
        <f t="shared" si="101"/>
        <v>20595.34</v>
      </c>
      <c r="F258" s="65">
        <f t="shared" si="101"/>
        <v>21013.63</v>
      </c>
      <c r="G258" s="65">
        <f t="shared" si="101"/>
        <v>20967.830000000002</v>
      </c>
      <c r="H258" s="65">
        <f t="shared" si="101"/>
        <v>20214.830000000002</v>
      </c>
      <c r="I258" s="65">
        <f t="shared" si="101"/>
        <v>20214.830000000002</v>
      </c>
      <c r="J258" s="57">
        <f t="shared" si="97"/>
        <v>122218.97</v>
      </c>
    </row>
    <row r="259" spans="1:10" s="2" customFormat="1" ht="37.5">
      <c r="A259" s="44"/>
      <c r="B259" s="45"/>
      <c r="C259" s="20" t="s">
        <v>143</v>
      </c>
      <c r="D259" s="65">
        <f t="shared" ref="D259:I259" si="102">D260+D261</f>
        <v>0</v>
      </c>
      <c r="E259" s="65">
        <f t="shared" si="102"/>
        <v>0</v>
      </c>
      <c r="F259" s="65">
        <f t="shared" si="102"/>
        <v>0</v>
      </c>
      <c r="G259" s="65">
        <f t="shared" si="102"/>
        <v>0</v>
      </c>
      <c r="H259" s="65">
        <f t="shared" si="102"/>
        <v>0</v>
      </c>
      <c r="I259" s="65">
        <f t="shared" si="102"/>
        <v>0</v>
      </c>
      <c r="J259" s="57">
        <f t="shared" si="97"/>
        <v>0</v>
      </c>
    </row>
    <row r="260" spans="1:10" s="2" customFormat="1" ht="37.5">
      <c r="A260" s="44"/>
      <c r="B260" s="45"/>
      <c r="C260" s="20" t="s">
        <v>131</v>
      </c>
      <c r="D260" s="65">
        <v>0</v>
      </c>
      <c r="E260" s="62">
        <v>0</v>
      </c>
      <c r="F260" s="62">
        <v>0</v>
      </c>
      <c r="G260" s="58">
        <v>0</v>
      </c>
      <c r="H260" s="58">
        <v>0</v>
      </c>
      <c r="I260" s="62">
        <v>0</v>
      </c>
      <c r="J260" s="57">
        <f t="shared" si="97"/>
        <v>0</v>
      </c>
    </row>
    <row r="261" spans="1:10" s="2" customFormat="1" ht="20.25">
      <c r="A261" s="44"/>
      <c r="B261" s="45"/>
      <c r="C261" s="20" t="s">
        <v>33</v>
      </c>
      <c r="D261" s="65">
        <v>0</v>
      </c>
      <c r="E261" s="62">
        <v>0</v>
      </c>
      <c r="F261" s="62">
        <v>0</v>
      </c>
      <c r="G261" s="58">
        <v>0</v>
      </c>
      <c r="H261" s="58">
        <v>0</v>
      </c>
      <c r="I261" s="62">
        <v>0</v>
      </c>
      <c r="J261" s="57">
        <f t="shared" si="97"/>
        <v>0</v>
      </c>
    </row>
    <row r="262" spans="1:10" s="2" customFormat="1" ht="37.5">
      <c r="A262" s="44"/>
      <c r="B262" s="45"/>
      <c r="C262" s="20" t="s">
        <v>147</v>
      </c>
      <c r="D262" s="65">
        <f t="shared" ref="D262:I262" si="103">D263+D264</f>
        <v>0</v>
      </c>
      <c r="E262" s="65">
        <f t="shared" si="103"/>
        <v>0</v>
      </c>
      <c r="F262" s="65">
        <f t="shared" si="103"/>
        <v>0</v>
      </c>
      <c r="G262" s="65">
        <f t="shared" si="103"/>
        <v>0</v>
      </c>
      <c r="H262" s="65">
        <f t="shared" si="103"/>
        <v>0</v>
      </c>
      <c r="I262" s="65">
        <f t="shared" si="103"/>
        <v>0</v>
      </c>
      <c r="J262" s="57">
        <f t="shared" si="97"/>
        <v>0</v>
      </c>
    </row>
    <row r="263" spans="1:10" s="2" customFormat="1" ht="37.5">
      <c r="A263" s="44"/>
      <c r="B263" s="45"/>
      <c r="C263" s="20" t="s">
        <v>112</v>
      </c>
      <c r="D263" s="65">
        <v>0</v>
      </c>
      <c r="E263" s="62">
        <v>0</v>
      </c>
      <c r="F263" s="62">
        <v>0</v>
      </c>
      <c r="G263" s="58">
        <v>0</v>
      </c>
      <c r="H263" s="58">
        <v>0</v>
      </c>
      <c r="I263" s="62">
        <v>0</v>
      </c>
      <c r="J263" s="57">
        <f t="shared" si="97"/>
        <v>0</v>
      </c>
    </row>
    <row r="264" spans="1:10" s="2" customFormat="1" ht="20.25">
      <c r="A264" s="44"/>
      <c r="B264" s="45"/>
      <c r="C264" s="20" t="s">
        <v>32</v>
      </c>
      <c r="D264" s="65">
        <v>0</v>
      </c>
      <c r="E264" s="62">
        <v>0</v>
      </c>
      <c r="F264" s="62">
        <v>0</v>
      </c>
      <c r="G264" s="58">
        <v>0</v>
      </c>
      <c r="H264" s="58">
        <v>0</v>
      </c>
      <c r="I264" s="62">
        <v>0</v>
      </c>
      <c r="J264" s="57">
        <f t="shared" si="97"/>
        <v>0</v>
      </c>
    </row>
    <row r="265" spans="1:10" s="2" customFormat="1" ht="37.5">
      <c r="A265" s="44"/>
      <c r="B265" s="45"/>
      <c r="C265" s="20" t="s">
        <v>148</v>
      </c>
      <c r="D265" s="65">
        <f t="shared" ref="D265:I265" si="104">D266+D267</f>
        <v>19212.509999999998</v>
      </c>
      <c r="E265" s="65">
        <f t="shared" si="104"/>
        <v>20595.34</v>
      </c>
      <c r="F265" s="65">
        <f t="shared" si="104"/>
        <v>21013.63</v>
      </c>
      <c r="G265" s="65">
        <f t="shared" si="104"/>
        <v>20967.830000000002</v>
      </c>
      <c r="H265" s="65">
        <f t="shared" si="104"/>
        <v>20214.830000000002</v>
      </c>
      <c r="I265" s="65">
        <f t="shared" si="104"/>
        <v>20214.830000000002</v>
      </c>
      <c r="J265" s="57">
        <f t="shared" si="97"/>
        <v>122218.97</v>
      </c>
    </row>
    <row r="266" spans="1:10" s="2" customFormat="1" ht="37.5">
      <c r="A266" s="44"/>
      <c r="B266" s="45"/>
      <c r="C266" s="20" t="s">
        <v>149</v>
      </c>
      <c r="D266" s="65">
        <v>19212.509999999998</v>
      </c>
      <c r="E266" s="65">
        <f>20594.77+0.57</f>
        <v>20595.34</v>
      </c>
      <c r="F266" s="65">
        <v>21013.63</v>
      </c>
      <c r="G266" s="65">
        <v>20967.830000000002</v>
      </c>
      <c r="H266" s="65">
        <v>20214.830000000002</v>
      </c>
      <c r="I266" s="65">
        <v>20214.830000000002</v>
      </c>
      <c r="J266" s="57">
        <f t="shared" si="97"/>
        <v>122218.97</v>
      </c>
    </row>
    <row r="267" spans="1:10" s="2" customFormat="1" ht="20.25">
      <c r="A267" s="44"/>
      <c r="B267" s="45"/>
      <c r="C267" s="20" t="s">
        <v>32</v>
      </c>
      <c r="D267" s="65">
        <v>0</v>
      </c>
      <c r="E267" s="62">
        <v>0</v>
      </c>
      <c r="F267" s="62">
        <v>0</v>
      </c>
      <c r="G267" s="58">
        <v>0</v>
      </c>
      <c r="H267" s="58">
        <v>0</v>
      </c>
      <c r="I267" s="62">
        <v>0</v>
      </c>
      <c r="J267" s="57">
        <f t="shared" si="97"/>
        <v>0</v>
      </c>
    </row>
    <row r="268" spans="1:10" s="2" customFormat="1" ht="37.5">
      <c r="A268" s="44"/>
      <c r="B268" s="45"/>
      <c r="C268" s="20" t="s">
        <v>28</v>
      </c>
      <c r="D268" s="58">
        <v>0</v>
      </c>
      <c r="E268" s="58">
        <v>0</v>
      </c>
      <c r="F268" s="58">
        <v>0</v>
      </c>
      <c r="G268" s="58">
        <v>0</v>
      </c>
      <c r="H268" s="58">
        <v>0</v>
      </c>
      <c r="I268" s="58">
        <v>0</v>
      </c>
      <c r="J268" s="57">
        <f t="shared" si="97"/>
        <v>0</v>
      </c>
    </row>
    <row r="269" spans="1:10" s="2" customFormat="1" ht="20.25">
      <c r="A269" s="44"/>
      <c r="B269" s="45"/>
      <c r="C269" s="20" t="s">
        <v>31</v>
      </c>
      <c r="D269" s="58">
        <v>0</v>
      </c>
      <c r="E269" s="58">
        <v>0</v>
      </c>
      <c r="F269" s="58">
        <v>0</v>
      </c>
      <c r="G269" s="58">
        <v>0</v>
      </c>
      <c r="H269" s="58">
        <v>0</v>
      </c>
      <c r="I269" s="58">
        <v>0</v>
      </c>
      <c r="J269" s="57">
        <f t="shared" si="97"/>
        <v>0</v>
      </c>
    </row>
    <row r="270" spans="1:10" s="2" customFormat="1" ht="20.25">
      <c r="A270" s="44"/>
      <c r="B270" s="45"/>
      <c r="C270" s="20" t="s">
        <v>30</v>
      </c>
      <c r="D270" s="65">
        <v>0</v>
      </c>
      <c r="E270" s="62">
        <v>0</v>
      </c>
      <c r="F270" s="62">
        <v>0</v>
      </c>
      <c r="G270" s="58">
        <v>0</v>
      </c>
      <c r="H270" s="58">
        <v>0</v>
      </c>
      <c r="I270" s="62">
        <v>0</v>
      </c>
      <c r="J270" s="57">
        <f t="shared" si="97"/>
        <v>0</v>
      </c>
    </row>
    <row r="271" spans="1:10" s="1" customFormat="1" ht="131.25">
      <c r="A271" s="42" t="s">
        <v>153</v>
      </c>
      <c r="B271" s="23" t="s">
        <v>154</v>
      </c>
      <c r="C271" s="43"/>
      <c r="D271" s="64">
        <f t="shared" ref="D271:I271" si="105">D272+D284</f>
        <v>0</v>
      </c>
      <c r="E271" s="64">
        <f t="shared" si="105"/>
        <v>0</v>
      </c>
      <c r="F271" s="64">
        <f t="shared" si="105"/>
        <v>0</v>
      </c>
      <c r="G271" s="64">
        <f t="shared" si="105"/>
        <v>0</v>
      </c>
      <c r="H271" s="64">
        <f t="shared" si="105"/>
        <v>0</v>
      </c>
      <c r="I271" s="64">
        <f t="shared" si="105"/>
        <v>0</v>
      </c>
      <c r="J271" s="57">
        <f t="shared" ref="J271:J284" si="106">SUM(D271:I271)</f>
        <v>0</v>
      </c>
    </row>
    <row r="272" spans="1:10" s="1" customFormat="1" ht="20.25">
      <c r="A272" s="44"/>
      <c r="B272" s="45"/>
      <c r="C272" s="24" t="s">
        <v>16</v>
      </c>
      <c r="D272" s="65">
        <f t="shared" ref="D272:I272" si="107">D273+D276+D279</f>
        <v>0</v>
      </c>
      <c r="E272" s="65">
        <f t="shared" si="107"/>
        <v>0</v>
      </c>
      <c r="F272" s="65">
        <f t="shared" si="107"/>
        <v>0</v>
      </c>
      <c r="G272" s="65">
        <f t="shared" si="107"/>
        <v>0</v>
      </c>
      <c r="H272" s="65">
        <f t="shared" si="107"/>
        <v>0</v>
      </c>
      <c r="I272" s="65">
        <f t="shared" si="107"/>
        <v>0</v>
      </c>
      <c r="J272" s="57">
        <f t="shared" si="106"/>
        <v>0</v>
      </c>
    </row>
    <row r="273" spans="1:10" s="1" customFormat="1" ht="37.5">
      <c r="A273" s="44"/>
      <c r="B273" s="45"/>
      <c r="C273" s="20" t="s">
        <v>143</v>
      </c>
      <c r="D273" s="65">
        <f t="shared" ref="D273:I273" si="108">D274+D275</f>
        <v>0</v>
      </c>
      <c r="E273" s="65">
        <f t="shared" si="108"/>
        <v>0</v>
      </c>
      <c r="F273" s="65">
        <f t="shared" si="108"/>
        <v>0</v>
      </c>
      <c r="G273" s="65">
        <f t="shared" si="108"/>
        <v>0</v>
      </c>
      <c r="H273" s="65">
        <f t="shared" si="108"/>
        <v>0</v>
      </c>
      <c r="I273" s="65">
        <f t="shared" si="108"/>
        <v>0</v>
      </c>
      <c r="J273" s="57">
        <f t="shared" si="106"/>
        <v>0</v>
      </c>
    </row>
    <row r="274" spans="1:10" s="1" customFormat="1" ht="37.5">
      <c r="A274" s="44"/>
      <c r="B274" s="45"/>
      <c r="C274" s="20" t="s">
        <v>131</v>
      </c>
      <c r="D274" s="65">
        <v>0</v>
      </c>
      <c r="E274" s="62">
        <v>0</v>
      </c>
      <c r="F274" s="62">
        <v>0</v>
      </c>
      <c r="G274" s="58">
        <v>0</v>
      </c>
      <c r="H274" s="58">
        <v>0</v>
      </c>
      <c r="I274" s="62">
        <v>0</v>
      </c>
      <c r="J274" s="57">
        <f t="shared" si="106"/>
        <v>0</v>
      </c>
    </row>
    <row r="275" spans="1:10" s="1" customFormat="1" ht="20.25">
      <c r="A275" s="44"/>
      <c r="B275" s="45"/>
      <c r="C275" s="20" t="s">
        <v>33</v>
      </c>
      <c r="D275" s="65">
        <v>0</v>
      </c>
      <c r="E275" s="62">
        <v>0</v>
      </c>
      <c r="F275" s="62">
        <v>0</v>
      </c>
      <c r="G275" s="58">
        <v>0</v>
      </c>
      <c r="H275" s="58">
        <v>0</v>
      </c>
      <c r="I275" s="62">
        <v>0</v>
      </c>
      <c r="J275" s="57">
        <f t="shared" si="106"/>
        <v>0</v>
      </c>
    </row>
    <row r="276" spans="1:10" s="1" customFormat="1" ht="37.5">
      <c r="A276" s="44"/>
      <c r="B276" s="45"/>
      <c r="C276" s="20" t="s">
        <v>147</v>
      </c>
      <c r="D276" s="65">
        <f t="shared" ref="D276:I276" si="109">D277+D278</f>
        <v>0</v>
      </c>
      <c r="E276" s="65">
        <f t="shared" si="109"/>
        <v>0</v>
      </c>
      <c r="F276" s="65">
        <f t="shared" si="109"/>
        <v>0</v>
      </c>
      <c r="G276" s="65">
        <f t="shared" si="109"/>
        <v>0</v>
      </c>
      <c r="H276" s="65">
        <f t="shared" si="109"/>
        <v>0</v>
      </c>
      <c r="I276" s="65">
        <f t="shared" si="109"/>
        <v>0</v>
      </c>
      <c r="J276" s="57">
        <f t="shared" si="106"/>
        <v>0</v>
      </c>
    </row>
    <row r="277" spans="1:10" s="1" customFormat="1" ht="37.5">
      <c r="A277" s="44"/>
      <c r="B277" s="45"/>
      <c r="C277" s="20" t="s">
        <v>112</v>
      </c>
      <c r="D277" s="65">
        <v>0</v>
      </c>
      <c r="E277" s="62">
        <v>0</v>
      </c>
      <c r="F277" s="62">
        <v>0</v>
      </c>
      <c r="G277" s="58">
        <v>0</v>
      </c>
      <c r="H277" s="58">
        <v>0</v>
      </c>
      <c r="I277" s="62">
        <v>0</v>
      </c>
      <c r="J277" s="57">
        <f t="shared" si="106"/>
        <v>0</v>
      </c>
    </row>
    <row r="278" spans="1:10" s="1" customFormat="1" ht="20.25">
      <c r="A278" s="44"/>
      <c r="B278" s="45"/>
      <c r="C278" s="20" t="s">
        <v>32</v>
      </c>
      <c r="D278" s="65">
        <v>0</v>
      </c>
      <c r="E278" s="62">
        <v>0</v>
      </c>
      <c r="F278" s="62">
        <v>0</v>
      </c>
      <c r="G278" s="58">
        <v>0</v>
      </c>
      <c r="H278" s="58">
        <v>0</v>
      </c>
      <c r="I278" s="62">
        <v>0</v>
      </c>
      <c r="J278" s="57">
        <f t="shared" si="106"/>
        <v>0</v>
      </c>
    </row>
    <row r="279" spans="1:10" s="1" customFormat="1" ht="37.5">
      <c r="A279" s="44"/>
      <c r="B279" s="45"/>
      <c r="C279" s="20" t="s">
        <v>148</v>
      </c>
      <c r="D279" s="65">
        <f t="shared" ref="D279:I279" si="110">D280+D281</f>
        <v>0</v>
      </c>
      <c r="E279" s="65">
        <f t="shared" si="110"/>
        <v>0</v>
      </c>
      <c r="F279" s="65">
        <f t="shared" si="110"/>
        <v>0</v>
      </c>
      <c r="G279" s="65">
        <f t="shared" si="110"/>
        <v>0</v>
      </c>
      <c r="H279" s="65">
        <f t="shared" si="110"/>
        <v>0</v>
      </c>
      <c r="I279" s="65">
        <f t="shared" si="110"/>
        <v>0</v>
      </c>
      <c r="J279" s="57">
        <f t="shared" si="106"/>
        <v>0</v>
      </c>
    </row>
    <row r="280" spans="1:10" s="1" customFormat="1" ht="37.5">
      <c r="A280" s="44"/>
      <c r="B280" s="45"/>
      <c r="C280" s="20" t="s">
        <v>149</v>
      </c>
      <c r="D280" s="65">
        <v>0</v>
      </c>
      <c r="E280" s="65">
        <v>0</v>
      </c>
      <c r="F280" s="65">
        <v>0</v>
      </c>
      <c r="G280" s="65">
        <v>0</v>
      </c>
      <c r="H280" s="65">
        <v>0</v>
      </c>
      <c r="I280" s="65">
        <v>0</v>
      </c>
      <c r="J280" s="57">
        <f t="shared" si="106"/>
        <v>0</v>
      </c>
    </row>
    <row r="281" spans="1:10" s="1" customFormat="1" ht="20.25">
      <c r="A281" s="44"/>
      <c r="B281" s="45"/>
      <c r="C281" s="20" t="s">
        <v>32</v>
      </c>
      <c r="D281" s="65">
        <v>0</v>
      </c>
      <c r="E281" s="62">
        <v>0</v>
      </c>
      <c r="F281" s="62">
        <v>0</v>
      </c>
      <c r="G281" s="58">
        <v>0</v>
      </c>
      <c r="H281" s="58">
        <v>0</v>
      </c>
      <c r="I281" s="62">
        <v>0</v>
      </c>
      <c r="J281" s="57">
        <f t="shared" si="106"/>
        <v>0</v>
      </c>
    </row>
    <row r="282" spans="1:10" s="1" customFormat="1" ht="37.5">
      <c r="A282" s="44"/>
      <c r="B282" s="45"/>
      <c r="C282" s="20" t="s">
        <v>28</v>
      </c>
      <c r="D282" s="58">
        <v>0</v>
      </c>
      <c r="E282" s="58">
        <v>0</v>
      </c>
      <c r="F282" s="58">
        <v>0</v>
      </c>
      <c r="G282" s="58">
        <v>0</v>
      </c>
      <c r="H282" s="58">
        <v>0</v>
      </c>
      <c r="I282" s="58">
        <v>0</v>
      </c>
      <c r="J282" s="57">
        <f t="shared" si="106"/>
        <v>0</v>
      </c>
    </row>
    <row r="283" spans="1:10" s="1" customFormat="1" ht="20.25">
      <c r="A283" s="44"/>
      <c r="B283" s="45"/>
      <c r="C283" s="20" t="s">
        <v>31</v>
      </c>
      <c r="D283" s="58">
        <v>0</v>
      </c>
      <c r="E283" s="58">
        <v>0</v>
      </c>
      <c r="F283" s="58">
        <v>0</v>
      </c>
      <c r="G283" s="58">
        <v>0</v>
      </c>
      <c r="H283" s="58">
        <v>0</v>
      </c>
      <c r="I283" s="58">
        <v>0</v>
      </c>
      <c r="J283" s="57">
        <f t="shared" si="106"/>
        <v>0</v>
      </c>
    </row>
    <row r="284" spans="1:10" s="1" customFormat="1" ht="20.25">
      <c r="A284" s="44"/>
      <c r="B284" s="45"/>
      <c r="C284" s="20" t="s">
        <v>30</v>
      </c>
      <c r="D284" s="65">
        <v>0</v>
      </c>
      <c r="E284" s="62">
        <v>0</v>
      </c>
      <c r="F284" s="62">
        <v>0</v>
      </c>
      <c r="G284" s="58">
        <v>0</v>
      </c>
      <c r="H284" s="58">
        <v>0</v>
      </c>
      <c r="I284" s="62">
        <v>0</v>
      </c>
      <c r="J284" s="57">
        <f t="shared" si="106"/>
        <v>0</v>
      </c>
    </row>
    <row r="285" spans="1:10" s="1" customFormat="1" ht="56.25">
      <c r="A285" s="42" t="s">
        <v>157</v>
      </c>
      <c r="B285" s="23" t="s">
        <v>158</v>
      </c>
      <c r="C285" s="43"/>
      <c r="D285" s="57">
        <f t="shared" ref="D285:I285" si="111">D286+D298</f>
        <v>0</v>
      </c>
      <c r="E285" s="57">
        <f t="shared" si="111"/>
        <v>0</v>
      </c>
      <c r="F285" s="57">
        <f t="shared" si="111"/>
        <v>20</v>
      </c>
      <c r="G285" s="57">
        <f t="shared" si="111"/>
        <v>0</v>
      </c>
      <c r="H285" s="57">
        <f t="shared" si="111"/>
        <v>0</v>
      </c>
      <c r="I285" s="57">
        <f t="shared" si="111"/>
        <v>0</v>
      </c>
      <c r="J285" s="57">
        <f t="shared" ref="J285" si="112">SUM(D285:I285)</f>
        <v>20</v>
      </c>
    </row>
    <row r="286" spans="1:10" s="1" customFormat="1" ht="20.25">
      <c r="A286" s="44"/>
      <c r="B286" s="45"/>
      <c r="C286" s="24" t="s">
        <v>16</v>
      </c>
      <c r="D286" s="58">
        <f t="shared" ref="D286:I286" si="113">D287+D290+D293</f>
        <v>0</v>
      </c>
      <c r="E286" s="58">
        <f t="shared" si="113"/>
        <v>0</v>
      </c>
      <c r="F286" s="58">
        <f t="shared" si="113"/>
        <v>20</v>
      </c>
      <c r="G286" s="58">
        <f t="shared" si="113"/>
        <v>0</v>
      </c>
      <c r="H286" s="58">
        <f t="shared" si="113"/>
        <v>0</v>
      </c>
      <c r="I286" s="58">
        <f t="shared" si="113"/>
        <v>0</v>
      </c>
      <c r="J286" s="57">
        <f>J290+J293</f>
        <v>20</v>
      </c>
    </row>
    <row r="287" spans="1:10" s="1" customFormat="1" ht="37.5">
      <c r="A287" s="44"/>
      <c r="B287" s="45"/>
      <c r="C287" s="20" t="s">
        <v>105</v>
      </c>
      <c r="D287" s="58">
        <f>B290</f>
        <v>0</v>
      </c>
      <c r="E287" s="58">
        <f>E288+E289</f>
        <v>0</v>
      </c>
      <c r="F287" s="58">
        <f>F288+F289</f>
        <v>0</v>
      </c>
      <c r="G287" s="58">
        <f>G288+G289</f>
        <v>0</v>
      </c>
      <c r="H287" s="58">
        <f>H288+H289</f>
        <v>0</v>
      </c>
      <c r="I287" s="58">
        <f>I288+I289</f>
        <v>0</v>
      </c>
      <c r="J287" s="57">
        <f t="shared" ref="J287:J298" si="114">SUM(D287:I287)</f>
        <v>0</v>
      </c>
    </row>
    <row r="288" spans="1:10" s="1" customFormat="1" ht="37.5">
      <c r="A288" s="44"/>
      <c r="B288" s="45"/>
      <c r="C288" s="20" t="s">
        <v>94</v>
      </c>
      <c r="D288" s="58">
        <v>0</v>
      </c>
      <c r="E288" s="62">
        <v>0</v>
      </c>
      <c r="F288" s="62">
        <v>0</v>
      </c>
      <c r="G288" s="58">
        <v>0</v>
      </c>
      <c r="H288" s="58">
        <v>0</v>
      </c>
      <c r="I288" s="62">
        <v>0</v>
      </c>
      <c r="J288" s="57">
        <f t="shared" si="114"/>
        <v>0</v>
      </c>
    </row>
    <row r="289" spans="1:10" s="1" customFormat="1" ht="37.5">
      <c r="A289" s="44"/>
      <c r="B289" s="45"/>
      <c r="C289" s="20" t="s">
        <v>67</v>
      </c>
      <c r="D289" s="58">
        <v>0</v>
      </c>
      <c r="E289" s="62">
        <v>0</v>
      </c>
      <c r="F289" s="62">
        <v>0</v>
      </c>
      <c r="G289" s="58">
        <v>0</v>
      </c>
      <c r="H289" s="58">
        <v>0</v>
      </c>
      <c r="I289" s="62">
        <v>0</v>
      </c>
      <c r="J289" s="57">
        <f t="shared" si="114"/>
        <v>0</v>
      </c>
    </row>
    <row r="290" spans="1:10" s="1" customFormat="1" ht="37.5">
      <c r="A290" s="44"/>
      <c r="B290" s="45"/>
      <c r="C290" s="20" t="s">
        <v>106</v>
      </c>
      <c r="D290" s="58">
        <f t="shared" ref="D290:I290" si="115">D291+D292</f>
        <v>0</v>
      </c>
      <c r="E290" s="58">
        <f t="shared" si="115"/>
        <v>0</v>
      </c>
      <c r="F290" s="58">
        <f t="shared" si="115"/>
        <v>0</v>
      </c>
      <c r="G290" s="58">
        <f t="shared" si="115"/>
        <v>0</v>
      </c>
      <c r="H290" s="58">
        <f t="shared" si="115"/>
        <v>0</v>
      </c>
      <c r="I290" s="58">
        <f t="shared" si="115"/>
        <v>0</v>
      </c>
      <c r="J290" s="57">
        <f t="shared" si="114"/>
        <v>0</v>
      </c>
    </row>
    <row r="291" spans="1:10" s="1" customFormat="1" ht="37.5">
      <c r="A291" s="44"/>
      <c r="B291" s="45"/>
      <c r="C291" s="20" t="s">
        <v>137</v>
      </c>
      <c r="D291" s="58">
        <v>0</v>
      </c>
      <c r="E291" s="62">
        <v>0</v>
      </c>
      <c r="F291" s="62">
        <v>0</v>
      </c>
      <c r="G291" s="58">
        <v>0</v>
      </c>
      <c r="H291" s="58">
        <v>0</v>
      </c>
      <c r="I291" s="62">
        <v>0</v>
      </c>
      <c r="J291" s="57">
        <f t="shared" si="114"/>
        <v>0</v>
      </c>
    </row>
    <row r="292" spans="1:10" s="1" customFormat="1" ht="37.5">
      <c r="A292" s="44"/>
      <c r="B292" s="45"/>
      <c r="C292" s="20" t="s">
        <v>67</v>
      </c>
      <c r="D292" s="58">
        <v>0</v>
      </c>
      <c r="E292" s="62">
        <v>0</v>
      </c>
      <c r="F292" s="62">
        <v>0</v>
      </c>
      <c r="G292" s="62">
        <v>0</v>
      </c>
      <c r="H292" s="58">
        <v>0</v>
      </c>
      <c r="I292" s="62">
        <v>0</v>
      </c>
      <c r="J292" s="57">
        <f t="shared" si="114"/>
        <v>0</v>
      </c>
    </row>
    <row r="293" spans="1:10" s="1" customFormat="1" ht="37.5">
      <c r="A293" s="44"/>
      <c r="B293" s="45"/>
      <c r="C293" s="20" t="s">
        <v>57</v>
      </c>
      <c r="D293" s="58">
        <f t="shared" ref="D293:I293" si="116">D294+D295</f>
        <v>0</v>
      </c>
      <c r="E293" s="58">
        <f t="shared" si="116"/>
        <v>0</v>
      </c>
      <c r="F293" s="58">
        <f t="shared" si="116"/>
        <v>20</v>
      </c>
      <c r="G293" s="58">
        <f t="shared" si="116"/>
        <v>0</v>
      </c>
      <c r="H293" s="58">
        <f t="shared" si="116"/>
        <v>0</v>
      </c>
      <c r="I293" s="58">
        <f t="shared" si="116"/>
        <v>0</v>
      </c>
      <c r="J293" s="57">
        <f t="shared" si="114"/>
        <v>20</v>
      </c>
    </row>
    <row r="294" spans="1:10" s="1" customFormat="1" ht="37.5">
      <c r="A294" s="44"/>
      <c r="B294" s="45"/>
      <c r="C294" s="20" t="s">
        <v>104</v>
      </c>
      <c r="D294" s="63">
        <v>0</v>
      </c>
      <c r="E294" s="58">
        <v>0</v>
      </c>
      <c r="F294" s="58">
        <v>0</v>
      </c>
      <c r="G294" s="58">
        <v>0</v>
      </c>
      <c r="H294" s="58">
        <v>0</v>
      </c>
      <c r="I294" s="58">
        <v>0</v>
      </c>
      <c r="J294" s="57">
        <f t="shared" si="114"/>
        <v>0</v>
      </c>
    </row>
    <row r="295" spans="1:10" s="1" customFormat="1" ht="37.5">
      <c r="A295" s="44"/>
      <c r="B295" s="45"/>
      <c r="C295" s="20" t="s">
        <v>67</v>
      </c>
      <c r="D295" s="58">
        <v>0</v>
      </c>
      <c r="E295" s="58">
        <v>0</v>
      </c>
      <c r="F295" s="58">
        <v>20</v>
      </c>
      <c r="G295" s="58">
        <v>0</v>
      </c>
      <c r="H295" s="58">
        <v>0</v>
      </c>
      <c r="I295" s="58">
        <v>0</v>
      </c>
      <c r="J295" s="57">
        <f t="shared" si="114"/>
        <v>20</v>
      </c>
    </row>
    <row r="296" spans="1:10" s="1" customFormat="1" ht="37.5">
      <c r="A296" s="44"/>
      <c r="B296" s="45"/>
      <c r="C296" s="20" t="s">
        <v>28</v>
      </c>
      <c r="D296" s="58">
        <v>0</v>
      </c>
      <c r="E296" s="58">
        <v>0</v>
      </c>
      <c r="F296" s="58">
        <v>0</v>
      </c>
      <c r="G296" s="58">
        <v>0</v>
      </c>
      <c r="H296" s="58">
        <v>0</v>
      </c>
      <c r="I296" s="58">
        <v>0</v>
      </c>
      <c r="J296" s="57">
        <f t="shared" si="114"/>
        <v>0</v>
      </c>
    </row>
    <row r="297" spans="1:10" s="1" customFormat="1" ht="20.25">
      <c r="A297" s="44"/>
      <c r="B297" s="45"/>
      <c r="C297" s="20" t="s">
        <v>31</v>
      </c>
      <c r="D297" s="58">
        <v>0</v>
      </c>
      <c r="E297" s="58">
        <v>0</v>
      </c>
      <c r="F297" s="58">
        <v>0</v>
      </c>
      <c r="G297" s="58">
        <v>0</v>
      </c>
      <c r="H297" s="58">
        <v>0</v>
      </c>
      <c r="I297" s="58">
        <v>0</v>
      </c>
      <c r="J297" s="57">
        <f t="shared" si="114"/>
        <v>0</v>
      </c>
    </row>
    <row r="298" spans="1:10" s="1" customFormat="1" ht="20.25">
      <c r="A298" s="44"/>
      <c r="B298" s="45"/>
      <c r="C298" s="20" t="s">
        <v>30</v>
      </c>
      <c r="D298" s="58">
        <v>0</v>
      </c>
      <c r="E298" s="62">
        <v>0</v>
      </c>
      <c r="F298" s="62">
        <v>0</v>
      </c>
      <c r="G298" s="58">
        <v>0</v>
      </c>
      <c r="H298" s="58">
        <v>0</v>
      </c>
      <c r="I298" s="62">
        <v>0</v>
      </c>
      <c r="J298" s="57">
        <f t="shared" si="114"/>
        <v>0</v>
      </c>
    </row>
    <row r="299" spans="1:10" s="1" customFormat="1">
      <c r="A299" s="28"/>
      <c r="B299" s="14"/>
      <c r="C299" s="16"/>
      <c r="D299" s="35"/>
      <c r="E299" s="35"/>
      <c r="F299" s="35"/>
    </row>
    <row r="300" spans="1:10" s="1" customFormat="1">
      <c r="A300" s="28"/>
      <c r="B300" s="14"/>
      <c r="C300" s="16"/>
      <c r="D300" s="35"/>
      <c r="E300" s="35"/>
      <c r="F300" s="35"/>
    </row>
    <row r="301" spans="1:10" s="1" customFormat="1">
      <c r="A301" s="28"/>
      <c r="B301" s="14"/>
      <c r="C301" s="16"/>
      <c r="D301" s="35"/>
      <c r="E301" s="35"/>
      <c r="F301" s="35"/>
    </row>
    <row r="302" spans="1:10" s="1" customFormat="1">
      <c r="A302" s="28"/>
      <c r="B302" s="14"/>
      <c r="C302" s="16"/>
      <c r="D302" s="35"/>
      <c r="E302" s="35"/>
      <c r="F302" s="35"/>
    </row>
    <row r="303" spans="1:10" s="1" customFormat="1">
      <c r="A303" s="28"/>
      <c r="B303" s="14"/>
      <c r="C303" s="16"/>
      <c r="D303" s="35"/>
      <c r="E303" s="35"/>
      <c r="F303" s="35"/>
    </row>
    <row r="304" spans="1:10" s="1" customFormat="1">
      <c r="A304" s="28"/>
      <c r="B304" s="14"/>
      <c r="C304" s="16"/>
      <c r="D304" s="35"/>
      <c r="E304" s="35"/>
      <c r="F304" s="35"/>
    </row>
    <row r="305" spans="1:6" s="1" customFormat="1">
      <c r="A305" s="28"/>
      <c r="B305" s="14"/>
      <c r="C305" s="16"/>
      <c r="D305" s="35"/>
      <c r="E305" s="35"/>
      <c r="F305" s="35"/>
    </row>
    <row r="306" spans="1:6" s="1" customFormat="1">
      <c r="A306" s="28"/>
      <c r="B306" s="14"/>
      <c r="C306" s="16"/>
      <c r="D306" s="35"/>
      <c r="E306" s="35"/>
      <c r="F306" s="35"/>
    </row>
    <row r="307" spans="1:6" s="1" customFormat="1">
      <c r="A307" s="28"/>
      <c r="B307" s="14"/>
      <c r="C307" s="16"/>
      <c r="D307" s="35"/>
      <c r="E307" s="35"/>
      <c r="F307" s="35"/>
    </row>
    <row r="308" spans="1:6" s="1" customFormat="1">
      <c r="A308" s="28"/>
      <c r="B308" s="14"/>
      <c r="C308" s="16"/>
      <c r="D308" s="35"/>
      <c r="E308" s="35"/>
      <c r="F308" s="35"/>
    </row>
    <row r="309" spans="1:6" s="1" customFormat="1">
      <c r="A309" s="28"/>
      <c r="B309" s="14"/>
      <c r="C309" s="16"/>
      <c r="D309" s="35"/>
      <c r="E309" s="35"/>
      <c r="F309" s="35"/>
    </row>
    <row r="310" spans="1:6" s="1" customFormat="1">
      <c r="A310" s="28"/>
      <c r="B310" s="14"/>
      <c r="C310" s="16"/>
      <c r="D310" s="35"/>
      <c r="E310" s="35"/>
      <c r="F310" s="35"/>
    </row>
    <row r="311" spans="1:6" s="1" customFormat="1">
      <c r="A311" s="28"/>
      <c r="B311" s="14"/>
      <c r="C311" s="16"/>
      <c r="D311" s="35"/>
      <c r="E311" s="35"/>
      <c r="F311" s="35"/>
    </row>
    <row r="312" spans="1:6" s="1" customFormat="1">
      <c r="A312" s="28"/>
      <c r="B312" s="14"/>
      <c r="C312" s="16"/>
      <c r="D312" s="35"/>
      <c r="E312" s="35"/>
      <c r="F312" s="35"/>
    </row>
    <row r="313" spans="1:6" s="1" customFormat="1">
      <c r="A313" s="28"/>
      <c r="B313" s="14"/>
      <c r="C313" s="16"/>
      <c r="D313" s="35"/>
      <c r="E313" s="35"/>
      <c r="F313" s="35"/>
    </row>
    <row r="314" spans="1:6" s="1" customFormat="1">
      <c r="A314" s="28"/>
      <c r="B314" s="14"/>
      <c r="C314" s="16"/>
      <c r="D314" s="35"/>
      <c r="E314" s="35"/>
      <c r="F314" s="35"/>
    </row>
    <row r="315" spans="1:6" s="1" customFormat="1">
      <c r="A315" s="28"/>
      <c r="B315" s="14"/>
      <c r="C315" s="16"/>
      <c r="D315" s="35"/>
      <c r="E315" s="35"/>
      <c r="F315" s="35"/>
    </row>
    <row r="316" spans="1:6" s="1" customFormat="1">
      <c r="A316" s="28"/>
      <c r="B316" s="14"/>
      <c r="C316" s="16"/>
      <c r="D316" s="35"/>
      <c r="E316" s="35"/>
      <c r="F316" s="35"/>
    </row>
    <row r="317" spans="1:6" s="1" customFormat="1">
      <c r="A317" s="28"/>
      <c r="B317" s="14"/>
      <c r="C317" s="16"/>
      <c r="D317" s="35"/>
      <c r="E317" s="35"/>
      <c r="F317" s="35"/>
    </row>
    <row r="318" spans="1:6" s="1" customFormat="1">
      <c r="A318" s="28"/>
      <c r="B318" s="14"/>
      <c r="C318" s="16"/>
      <c r="D318" s="35"/>
      <c r="E318" s="35"/>
      <c r="F318" s="35"/>
    </row>
    <row r="319" spans="1:6" s="1" customFormat="1">
      <c r="A319" s="28"/>
      <c r="B319" s="14"/>
      <c r="C319" s="16"/>
      <c r="D319" s="35"/>
      <c r="E319" s="35"/>
      <c r="F319" s="35"/>
    </row>
    <row r="320" spans="1:6" s="1" customFormat="1">
      <c r="A320" s="28"/>
      <c r="B320" s="14"/>
      <c r="C320" s="16"/>
      <c r="D320" s="35"/>
      <c r="E320" s="35"/>
      <c r="F320" s="35"/>
    </row>
    <row r="321" spans="1:6" s="1" customFormat="1">
      <c r="A321" s="28"/>
      <c r="B321" s="14"/>
      <c r="C321" s="16"/>
      <c r="D321" s="35"/>
      <c r="E321" s="35"/>
      <c r="F321" s="35"/>
    </row>
    <row r="322" spans="1:6" s="1" customFormat="1">
      <c r="A322" s="28"/>
      <c r="B322" s="14"/>
      <c r="C322" s="16"/>
      <c r="D322" s="35"/>
      <c r="E322" s="35"/>
      <c r="F322" s="35"/>
    </row>
    <row r="323" spans="1:6" s="1" customFormat="1">
      <c r="A323" s="28"/>
      <c r="B323" s="14"/>
      <c r="C323" s="16"/>
      <c r="D323" s="35"/>
      <c r="E323" s="35"/>
      <c r="F323" s="35"/>
    </row>
    <row r="324" spans="1:6" s="1" customFormat="1">
      <c r="A324" s="28"/>
      <c r="B324" s="14"/>
      <c r="C324" s="16"/>
      <c r="D324" s="35"/>
      <c r="E324" s="35"/>
      <c r="F324" s="35"/>
    </row>
    <row r="325" spans="1:6" s="1" customFormat="1">
      <c r="A325" s="28"/>
      <c r="B325" s="14"/>
      <c r="C325" s="16"/>
      <c r="D325" s="35"/>
      <c r="E325" s="35"/>
      <c r="F325" s="35"/>
    </row>
    <row r="326" spans="1:6" s="1" customFormat="1">
      <c r="A326" s="28"/>
      <c r="B326" s="14"/>
      <c r="C326" s="16"/>
      <c r="D326" s="35"/>
      <c r="E326" s="35"/>
      <c r="F326" s="35"/>
    </row>
    <row r="327" spans="1:6" s="1" customFormat="1">
      <c r="A327" s="28"/>
      <c r="B327" s="14"/>
      <c r="C327" s="16"/>
      <c r="D327" s="35"/>
      <c r="E327" s="35"/>
      <c r="F327" s="35"/>
    </row>
    <row r="328" spans="1:6" s="1" customFormat="1">
      <c r="A328" s="31"/>
      <c r="B328" s="12"/>
      <c r="C328" s="13"/>
      <c r="D328" s="33"/>
      <c r="E328" s="33"/>
      <c r="F328" s="33"/>
    </row>
    <row r="329" spans="1:6" s="1" customFormat="1">
      <c r="A329" s="31"/>
      <c r="B329" s="12"/>
      <c r="C329" s="13"/>
      <c r="D329" s="33"/>
      <c r="E329" s="33"/>
      <c r="F329" s="33"/>
    </row>
    <row r="330" spans="1:6" s="1" customFormat="1">
      <c r="A330" s="31"/>
      <c r="B330" s="12"/>
      <c r="C330" s="13"/>
      <c r="D330" s="33"/>
      <c r="E330" s="33"/>
      <c r="F330" s="33"/>
    </row>
    <row r="331" spans="1:6" s="1" customFormat="1">
      <c r="A331" s="31"/>
      <c r="B331" s="12"/>
      <c r="C331" s="13"/>
      <c r="D331" s="33"/>
      <c r="E331" s="33"/>
      <c r="F331" s="33"/>
    </row>
    <row r="332" spans="1:6" s="1" customFormat="1">
      <c r="A332" s="31"/>
      <c r="B332" s="12"/>
      <c r="C332" s="13"/>
      <c r="D332" s="33"/>
      <c r="E332" s="33"/>
      <c r="F332" s="33"/>
    </row>
    <row r="333" spans="1:6" s="1" customFormat="1">
      <c r="A333" s="31"/>
      <c r="B333" s="12"/>
      <c r="C333" s="13"/>
      <c r="D333" s="33"/>
      <c r="E333" s="33"/>
      <c r="F333" s="33"/>
    </row>
    <row r="334" spans="1:6" s="1" customFormat="1">
      <c r="A334" s="31"/>
      <c r="B334" s="12"/>
      <c r="C334" s="13"/>
      <c r="D334" s="33"/>
      <c r="E334" s="33"/>
      <c r="F334" s="33"/>
    </row>
    <row r="335" spans="1:6" s="1" customFormat="1">
      <c r="A335" s="31"/>
      <c r="B335" s="12"/>
      <c r="C335" s="13"/>
      <c r="D335" s="33"/>
      <c r="E335" s="33"/>
      <c r="F335" s="33"/>
    </row>
    <row r="336" spans="1:6" s="1" customFormat="1">
      <c r="A336" s="31"/>
      <c r="B336" s="12"/>
      <c r="C336" s="13"/>
      <c r="D336" s="33"/>
      <c r="E336" s="33"/>
      <c r="F336" s="33"/>
    </row>
    <row r="337" spans="1:6" s="1" customFormat="1">
      <c r="A337" s="31"/>
      <c r="B337" s="12"/>
      <c r="C337" s="13"/>
      <c r="D337" s="33"/>
      <c r="E337" s="33"/>
      <c r="F337" s="33"/>
    </row>
    <row r="338" spans="1:6" s="1" customFormat="1">
      <c r="A338" s="31"/>
      <c r="B338" s="12"/>
      <c r="C338" s="13"/>
      <c r="D338" s="33"/>
      <c r="E338" s="33"/>
      <c r="F338" s="33"/>
    </row>
    <row r="339" spans="1:6" s="1" customFormat="1">
      <c r="A339" s="31"/>
      <c r="B339" s="12"/>
      <c r="C339" s="13"/>
      <c r="D339" s="33"/>
      <c r="E339" s="33"/>
      <c r="F339" s="33"/>
    </row>
    <row r="340" spans="1:6" s="1" customFormat="1">
      <c r="A340" s="31"/>
      <c r="B340" s="12"/>
      <c r="C340" s="13"/>
      <c r="D340" s="33"/>
      <c r="E340" s="33"/>
      <c r="F340" s="33"/>
    </row>
  </sheetData>
  <mergeCells count="47">
    <mergeCell ref="C7:C9"/>
    <mergeCell ref="B7:B9"/>
    <mergeCell ref="A7:A9"/>
    <mergeCell ref="D7:J8"/>
    <mergeCell ref="F1:J1"/>
    <mergeCell ref="F2:J2"/>
    <mergeCell ref="A3:J3"/>
    <mergeCell ref="A4:J4"/>
    <mergeCell ref="A5:J5"/>
    <mergeCell ref="B12:B30"/>
    <mergeCell ref="A12:A30"/>
    <mergeCell ref="A32:A47"/>
    <mergeCell ref="B32:B47"/>
    <mergeCell ref="A50:A63"/>
    <mergeCell ref="B50:B63"/>
    <mergeCell ref="A65:A78"/>
    <mergeCell ref="B65:B78"/>
    <mergeCell ref="A80:A93"/>
    <mergeCell ref="B80:B93"/>
    <mergeCell ref="A95:A108"/>
    <mergeCell ref="B95:B108"/>
    <mergeCell ref="A110:A123"/>
    <mergeCell ref="B110:B123"/>
    <mergeCell ref="A125:A138"/>
    <mergeCell ref="B125:B138"/>
    <mergeCell ref="A140:A153"/>
    <mergeCell ref="B140:B153"/>
    <mergeCell ref="A155:A168"/>
    <mergeCell ref="B155:B168"/>
    <mergeCell ref="A170:A184"/>
    <mergeCell ref="B170:B184"/>
    <mergeCell ref="A186:A198"/>
    <mergeCell ref="B186:B198"/>
    <mergeCell ref="A201:A213"/>
    <mergeCell ref="B201:B213"/>
    <mergeCell ref="A215:A227"/>
    <mergeCell ref="B215:B227"/>
    <mergeCell ref="A229:A241"/>
    <mergeCell ref="B229:B241"/>
    <mergeCell ref="A286:A298"/>
    <mergeCell ref="B286:B298"/>
    <mergeCell ref="A272:A284"/>
    <mergeCell ref="B272:B284"/>
    <mergeCell ref="A244:A256"/>
    <mergeCell ref="B244:B256"/>
    <mergeCell ref="A258:A270"/>
    <mergeCell ref="B258:B270"/>
  </mergeCells>
  <pageMargins left="0.62992125984251968" right="0" top="0.74803149606299213" bottom="0.59055118110236227" header="0.31496062992125984" footer="0.31496062992125984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 </vt:lpstr>
      <vt:lpstr>'Таблица  '!Заголовки_для_печати</vt:lpstr>
      <vt:lpstr>'Таблица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2022-05-26T09:19:07Z</cp:lastPrinted>
  <dcterms:created xsi:type="dcterms:W3CDTF">2017-12-27T07:04:14Z</dcterms:created>
  <dcterms:modified xsi:type="dcterms:W3CDTF">2022-05-26T09:20:07Z</dcterms:modified>
</cp:coreProperties>
</file>